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 FOLDER for MA Purchasing website/Uniforms/Casual Clothing &amp; Polos/"/>
    </mc:Choice>
  </mc:AlternateContent>
  <xr:revisionPtr revIDLastSave="0" documentId="8_{693BFB21-527B-4BF2-90EA-E104BB22FBBB}" xr6:coauthVersionLast="47" xr6:coauthVersionMax="47" xr10:uidLastSave="{00000000-0000-0000-0000-000000000000}"/>
  <bookViews>
    <workbookView xWindow="30705" yWindow="2145" windowWidth="21600" windowHeight="11115" tabRatio="500" firstSheet="4" activeTab="4" xr2:uid="{00000000-000D-0000-FFFF-FFFF00000000}"/>
  </bookViews>
  <sheets>
    <sheet name="5-1-23" sheetId="3" state="hidden" r:id="rId1"/>
    <sheet name="Dress clothing" sheetId="5" state="hidden" r:id="rId2"/>
    <sheet name="Boots" sheetId="4" state="hidden" r:id="rId3"/>
    <sheet name="Polo shirts" sheetId="7" state="hidden" r:id="rId4"/>
    <sheet name="CASUAL CLOTHING - SENECA" sheetId="6" r:id="rId5"/>
    <sheet name="Instructions" sheetId="9" r:id="rId6"/>
    <sheet name="Logos" sheetId="8" r:id="rId7"/>
    <sheet name="Colors" sheetId="11" r:id="rId8"/>
    <sheet name="Sheet1" sheetId="10" r:id="rId9"/>
  </sheets>
  <definedNames>
    <definedName name="OLE_LINK1" localSheetId="0">'5-1-23'!#REF!</definedName>
    <definedName name="OLE_LINK1" localSheetId="1">'Dress clothing'!#REF!</definedName>
    <definedName name="_xlnm.Print_Area" localSheetId="0">'5-1-23'!$A$1:$G$79</definedName>
    <definedName name="_xlnm.Print_Area" localSheetId="1">'Dress clothing'!$A$1:$G$79</definedName>
    <definedName name="_xlnm.Print_Titles" localSheetId="0">'5-1-23'!$2:$2</definedName>
    <definedName name="_xlnm.Print_Titles" localSheetId="1">'Dress clothing'!$2:$2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6" i="6" l="1"/>
  <c r="D77" i="6"/>
  <c r="F74" i="6"/>
  <c r="D74" i="6"/>
  <c r="F62" i="6"/>
  <c r="D62" i="6"/>
  <c r="F15" i="6"/>
  <c r="F13" i="6"/>
  <c r="F70" i="6"/>
  <c r="F69" i="6"/>
  <c r="F68" i="6"/>
  <c r="F67" i="6"/>
  <c r="F60" i="6"/>
  <c r="F59" i="6"/>
  <c r="F58" i="6"/>
  <c r="F57" i="6"/>
  <c r="F56" i="6"/>
  <c r="F38" i="6" l="1"/>
  <c r="F55" i="6"/>
  <c r="F73" i="6"/>
  <c r="F72" i="6"/>
  <c r="F71" i="6"/>
  <c r="F66" i="6"/>
  <c r="F61" i="6"/>
  <c r="F24" i="7"/>
  <c r="H24" i="7" s="1"/>
  <c r="F23" i="7"/>
  <c r="H23" i="7" s="1"/>
  <c r="D25" i="7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D14" i="7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F4" i="7"/>
  <c r="H4" i="7" s="1"/>
  <c r="H14" i="7" l="1"/>
  <c r="F25" i="7"/>
  <c r="D26" i="7"/>
  <c r="H16" i="7"/>
  <c r="H25" i="7" s="1"/>
  <c r="F14" i="7"/>
  <c r="F26" i="7" l="1"/>
  <c r="H26" i="7"/>
  <c r="D51" i="6"/>
  <c r="F50" i="6"/>
  <c r="F49" i="6"/>
  <c r="F48" i="6"/>
  <c r="F47" i="6"/>
  <c r="F46" i="6"/>
  <c r="F45" i="6"/>
  <c r="F44" i="6"/>
  <c r="F43" i="6"/>
  <c r="D40" i="6"/>
  <c r="F39" i="6"/>
  <c r="F37" i="6"/>
  <c r="F36" i="6"/>
  <c r="F35" i="6"/>
  <c r="F34" i="6"/>
  <c r="F33" i="6"/>
  <c r="F32" i="6"/>
  <c r="F31" i="6"/>
  <c r="F30" i="6"/>
  <c r="F29" i="6"/>
  <c r="D26" i="6"/>
  <c r="F25" i="6"/>
  <c r="F24" i="6"/>
  <c r="F23" i="6"/>
  <c r="F22" i="6"/>
  <c r="F21" i="6"/>
  <c r="F20" i="6"/>
  <c r="F19" i="6"/>
  <c r="F18" i="6"/>
  <c r="D15" i="6"/>
  <c r="F14" i="6"/>
  <c r="F12" i="6"/>
  <c r="F11" i="6"/>
  <c r="F10" i="6"/>
  <c r="F9" i="6"/>
  <c r="F8" i="6"/>
  <c r="F7" i="6"/>
  <c r="F6" i="6"/>
  <c r="F5" i="6"/>
  <c r="F4" i="6"/>
  <c r="F26" i="6" l="1"/>
  <c r="F40" i="6"/>
  <c r="F51" i="6"/>
  <c r="E77" i="4" l="1"/>
  <c r="E53" i="4"/>
  <c r="G23" i="5"/>
  <c r="G21" i="5"/>
  <c r="G22" i="5"/>
  <c r="G24" i="5"/>
  <c r="G25" i="5"/>
  <c r="G26" i="5"/>
  <c r="G27" i="5"/>
  <c r="G28" i="5"/>
  <c r="G20" i="5"/>
  <c r="G19" i="5"/>
  <c r="G18" i="5"/>
  <c r="G7" i="5"/>
  <c r="G8" i="5"/>
  <c r="G9" i="5"/>
  <c r="G10" i="5"/>
  <c r="G11" i="5"/>
  <c r="G12" i="5"/>
  <c r="G13" i="5"/>
  <c r="G14" i="5"/>
  <c r="G6" i="5"/>
  <c r="G5" i="5"/>
  <c r="G4" i="5"/>
  <c r="G38" i="5"/>
  <c r="G40" i="5"/>
  <c r="G42" i="5"/>
  <c r="G44" i="5"/>
  <c r="G46" i="5"/>
  <c r="G36" i="5"/>
  <c r="G34" i="5"/>
  <c r="G32" i="5"/>
  <c r="G57" i="5"/>
  <c r="G59" i="5"/>
  <c r="G61" i="5"/>
  <c r="G63" i="5"/>
  <c r="G65" i="5"/>
  <c r="G55" i="5"/>
  <c r="G53" i="5"/>
  <c r="G51" i="5"/>
  <c r="E78" i="5"/>
  <c r="G77" i="5"/>
  <c r="G76" i="5"/>
  <c r="G75" i="5"/>
  <c r="G74" i="5"/>
  <c r="G73" i="5"/>
  <c r="G72" i="5"/>
  <c r="G71" i="5"/>
  <c r="G70" i="5"/>
  <c r="E67" i="5"/>
  <c r="E48" i="5"/>
  <c r="E29" i="5"/>
  <c r="E15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G29" i="5" l="1"/>
  <c r="E79" i="5"/>
  <c r="G15" i="5"/>
  <c r="G78" i="5"/>
  <c r="G67" i="5"/>
  <c r="G48" i="5"/>
  <c r="G50" i="3"/>
  <c r="E82" i="3"/>
  <c r="G16" i="3"/>
  <c r="G31" i="3"/>
  <c r="G81" i="3"/>
  <c r="G69" i="3"/>
  <c r="G79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1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</t>
        </r>
      </text>
    </comment>
    <comment ref="B50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8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8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8" authorId="0" shapeId="0" xr:uid="{CAF0E959-082F-4981-B452-07DA1A62113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B56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tc={7AE216EB-2636-4FF0-903F-5C4439D8F1A1}</author>
    <author>tc={FEF47E71-327F-4698-91B9-F6574F8E2A00}</author>
  </authors>
  <commentList>
    <comment ref="B3" authorId="0" shapeId="0" xr:uid="{7AE216EB-2636-4FF0-903F-5C4439D8F1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Was SW724
</t>
      </text>
    </comment>
    <comment ref="B15" authorId="1" shapeId="0" xr:uid="{FEF47E71-327F-4698-91B9-F6574F8E2A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ST061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7" authorId="0" shapeId="0" xr:uid="{9A69145C-2D3B-4530-8202-0C3DD9075F6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8" authorId="0" shapeId="0" xr:uid="{45331120-A8AD-4CFF-B700-8FBCBD3A2F0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9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This is to be selected for our XS Sweatshirts
</t>
        </r>
      </text>
    </comment>
    <comment ref="B30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8922CBBB-EE4A-4FD8-B419-621EF16BE1FB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3" authorId="0" shapeId="0" xr:uid="{C075FFA7-B1D8-4390-8C11-92C43BA75AA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SW724
</t>
        </r>
      </text>
    </comment>
    <comment ref="B64" authorId="0" shapeId="0" xr:uid="{DECF8A03-F704-47F1-98DE-85E19F9BBD5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ST061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A3" authorId="0" shapeId="0" xr:uid="{FF7B3117-3899-45E1-AB15-27D55C5738B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8" authorId="0" shapeId="0" xr:uid="{1C0C11BE-E573-48C8-93D6-FCFA9B8E543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4" authorId="0" shapeId="0" xr:uid="{BBC299AE-6C76-4201-B412-073C9ABA5B4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9" authorId="0" shapeId="0" xr:uid="{3E06EAF7-1F25-4B38-BE17-81BD33064218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4" authorId="0" shapeId="0" xr:uid="{73ED5946-52C7-4E41-B6F8-C932E05F90E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9" authorId="0" shapeId="0" xr:uid="{7075D238-7985-4D45-A3E3-4B0C2C5F820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</commentList>
</comments>
</file>

<file path=xl/sharedStrings.xml><?xml version="1.0" encoding="utf-8"?>
<sst xmlns="http://schemas.openxmlformats.org/spreadsheetml/2006/main" count="723" uniqueCount="362">
  <si>
    <t>AMA - ADJ22*015</t>
  </si>
  <si>
    <t>Change Order 6</t>
  </si>
  <si>
    <t>Gall's LLC</t>
  </si>
  <si>
    <t>Comm Line</t>
  </si>
  <si>
    <t>Item Description</t>
  </si>
  <si>
    <t>Sizes</t>
  </si>
  <si>
    <t>Specify Color</t>
  </si>
  <si>
    <t>Quantity</t>
  </si>
  <si>
    <t>Unit Cost</t>
  </si>
  <si>
    <t>Extended Price</t>
  </si>
  <si>
    <t>Commodity Line 1</t>
  </si>
  <si>
    <t>Propper Lightweight Tactical Short Sleeve Shirt (SR788)</t>
  </si>
  <si>
    <t>Black, Navy, or Khaki</t>
  </si>
  <si>
    <t xml:space="preserve">Size: Extra Small - 13-13.5 </t>
  </si>
  <si>
    <t>Small 14-14.5</t>
  </si>
  <si>
    <t xml:space="preserve">Sizes are Neck Sizes:  </t>
  </si>
  <si>
    <t>Medium 15-15.5</t>
  </si>
  <si>
    <t>Large 16-16.5</t>
  </si>
  <si>
    <t>XL 17-17.5</t>
  </si>
  <si>
    <t>2XL 18-18.5</t>
  </si>
  <si>
    <t>3XL 19-19.5</t>
  </si>
  <si>
    <t>4XL 20-20.5</t>
  </si>
  <si>
    <t>5XL 21-21.5</t>
  </si>
  <si>
    <t>6XL 22-22.5</t>
  </si>
  <si>
    <t>7XL 23-23.5</t>
  </si>
  <si>
    <t>Commodity Line 2</t>
  </si>
  <si>
    <t>Propper® Two Pocket BDU Shirt (SH240)</t>
  </si>
  <si>
    <t>Commodity Line 3</t>
  </si>
  <si>
    <t>Propper ® BDU Button Fly Trouser (TR159)</t>
  </si>
  <si>
    <t>XSmall/Reg: Waist  24-27"</t>
  </si>
  <si>
    <t>** Specify Short, Regular, Long, or Extra Long</t>
  </si>
  <si>
    <t>Short, Regular, Long, or XL</t>
  </si>
  <si>
    <t xml:space="preserve"> 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</si>
  <si>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</si>
  <si>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</si>
  <si>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</si>
  <si>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</si>
  <si>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</si>
  <si>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</si>
  <si>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</si>
  <si>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>Total</t>
  </si>
  <si>
    <t>Commodity Line 4</t>
  </si>
  <si>
    <t>Tactical Pants (5.11 style)  (TR506)</t>
  </si>
  <si>
    <t>Specify length of pants 29, 30, 32, 33, 34, 36, 38, 40, or unhemmed</t>
  </si>
  <si>
    <t>XSmall/Reg: Waist  26"</t>
  </si>
  <si>
    <t>** Specify Length of Pants  (30X30 for example)</t>
  </si>
  <si>
    <t xml:space="preserve">Specify Length of pants  </t>
  </si>
  <si>
    <t>Small/Reg: Waist 28 or 30"</t>
  </si>
  <si>
    <t>Med./Regular: Waist 32 or 34"</t>
  </si>
  <si>
    <t>Large/Reg: Waist 36 or 38"</t>
  </si>
  <si>
    <t>XL/Reg: Waist 40 or 42"</t>
  </si>
  <si>
    <t>2XL/Reg: Waist 44 or 46"</t>
  </si>
  <si>
    <t>3XL/Reg: Waist 48 or 50"</t>
  </si>
  <si>
    <t>4XL/Reg: Waist 52 or 54"</t>
  </si>
  <si>
    <t>Commodity Line 19</t>
  </si>
  <si>
    <t xml:space="preserve">Propper® Men’s Coat  (Blouse) </t>
  </si>
  <si>
    <t>Propper® Four Pocket BDU Shirt (SH239)</t>
  </si>
  <si>
    <t>Navy</t>
  </si>
  <si>
    <t>Grand Total</t>
  </si>
  <si>
    <t>DRESS CLOTHING                BOB BARKER</t>
  </si>
  <si>
    <t>Commodity Line X</t>
  </si>
  <si>
    <r>
      <t xml:space="preserve">Propper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</si>
  <si>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>(Z-F5452-38-color-size)</t>
    </r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</si>
  <si>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</si>
  <si>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Propper ® BDU Button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</si>
  <si>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</si>
  <si>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t>Z114012U-color-unhemmed if not listed</t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</si>
  <si>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</si>
  <si>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 xml:space="preserve">                             BOB BARKER</t>
  </si>
  <si>
    <t>PRICING PAGE</t>
  </si>
  <si>
    <t>COMMODITY LINE #</t>
  </si>
  <si>
    <r>
      <t xml:space="preserve">Boots JZ-2173-BK-SZ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3 - 15)</t>
    </r>
    <r>
      <rPr>
        <b/>
        <sz val="12"/>
        <color rgb="FFFF0000"/>
        <rFont val="Arial"/>
        <family val="2"/>
      </rPr>
      <t xml:space="preserve">  SPECIFY IF YOU NEED A WIDE WIDTH</t>
    </r>
  </si>
  <si>
    <t>BLACK</t>
  </si>
  <si>
    <t>QTY</t>
  </si>
  <si>
    <t>UNIT PRICE</t>
  </si>
  <si>
    <t>Comm Line   # 1</t>
  </si>
  <si>
    <t xml:space="preserve">Rocky 8" Alphaforce Waterproof Boot Size: 3 </t>
  </si>
  <si>
    <t>Rocky 8" Alphaforce Waterproof Boot Size: 3 1/2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</si>
  <si>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</si>
  <si>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</si>
  <si>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</si>
  <si>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</si>
  <si>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</si>
  <si>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</si>
  <si>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</si>
  <si>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</si>
  <si>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</si>
  <si>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</si>
  <si>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</si>
  <si>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</si>
  <si>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</si>
  <si>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</si>
  <si>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</si>
  <si>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</si>
  <si>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</si>
  <si>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</si>
  <si>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</si>
  <si>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</si>
  <si>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</si>
  <si>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Total for CL 1 boots</t>
  </si>
  <si>
    <r>
      <t>Boots JZ-115001-</t>
    </r>
    <r>
      <rPr>
        <b/>
        <sz val="12"/>
        <rFont val="Arial"/>
        <family val="2"/>
      </rPr>
      <t>BK</t>
    </r>
    <r>
      <rPr>
        <b/>
        <sz val="12"/>
        <color rgb="FFFF0000"/>
        <rFont val="Arial"/>
        <family val="2"/>
      </rPr>
      <t xml:space="preserve"> or JZ-115003-</t>
    </r>
    <r>
      <rPr>
        <b/>
        <sz val="12"/>
        <rFont val="Arial"/>
        <family val="2"/>
      </rPr>
      <t>CY</t>
    </r>
    <r>
      <rPr>
        <b/>
        <sz val="12"/>
        <color rgb="FFFF0000"/>
        <rFont val="Arial"/>
        <family val="2"/>
      </rPr>
      <t xml:space="preserve">                  </t>
    </r>
    <r>
      <rPr>
        <b/>
        <sz val="12"/>
        <color indexed="36"/>
        <rFont val="Arial"/>
        <family val="2"/>
      </rPr>
      <t xml:space="preserve"> (Sizes 3 - 16)     </t>
    </r>
    <r>
      <rPr>
        <b/>
        <sz val="12"/>
        <color rgb="FFFF0000"/>
        <rFont val="Arial"/>
        <family val="2"/>
      </rPr>
      <t>SPECIFY IF YOU NEED A WIDE WIDTH</t>
    </r>
  </si>
  <si>
    <r>
      <t>Black                JZ-11500</t>
    </r>
    <r>
      <rPr>
        <b/>
        <sz val="8"/>
        <color rgb="FFFF0000"/>
        <rFont val="Arial"/>
        <family val="2"/>
      </rPr>
      <t>1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BK</t>
    </r>
    <r>
      <rPr>
        <b/>
        <sz val="8"/>
        <rFont val="Arial"/>
        <family val="2"/>
      </rPr>
      <t>-Sz</t>
    </r>
  </si>
  <si>
    <r>
      <t>Coyote                JZ-11500</t>
    </r>
    <r>
      <rPr>
        <b/>
        <sz val="8"/>
        <color rgb="FFFF0000"/>
        <rFont val="Arial"/>
        <family val="2"/>
      </rPr>
      <t>3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CY</t>
    </r>
    <r>
      <rPr>
        <b/>
        <sz val="8"/>
        <rFont val="Arial"/>
        <family val="2"/>
      </rPr>
      <t>-Sz</t>
    </r>
  </si>
  <si>
    <t>Comm Line   # 2</t>
  </si>
  <si>
    <t xml:space="preserve">Original SWAT Classic 9  Boot  - Size: 3        </t>
  </si>
  <si>
    <t xml:space="preserve">Original SWAT Classic 9  Boot -  Size: 3 1/2     </t>
  </si>
  <si>
    <t xml:space="preserve">Original SWAT Classic 9  Boot  - Size: 4        </t>
  </si>
  <si>
    <t xml:space="preserve">Original SWAT Classic 9  Boot -  Size: 4 1/2     </t>
  </si>
  <si>
    <t xml:space="preserve">Original SWAT Classic 9  Boot  - Size: 5           </t>
  </si>
  <si>
    <t xml:space="preserve">Original SWAT Classic 9  Boot  - Size: 5 1/2     </t>
  </si>
  <si>
    <t xml:space="preserve">Original SWAT Classic 9  Boot - - Size: 6           </t>
  </si>
  <si>
    <t xml:space="preserve">Original SWAT Classic 9  Boot  - Size: 6 1/2     </t>
  </si>
  <si>
    <t xml:space="preserve">Original SWAT Classic 9  Boot  - Size: 7           </t>
  </si>
  <si>
    <t xml:space="preserve">Original SWAT Classic 9  Boot  - Size: 7 1/2     </t>
  </si>
  <si>
    <t xml:space="preserve">Original SWAT Classic 9  Boot  - Size: 8           </t>
  </si>
  <si>
    <t xml:space="preserve">Original SWAT Classic 9  Boot  - Size: 8 1/2     </t>
  </si>
  <si>
    <t xml:space="preserve">Original SWAT Classic 9  Boot  - Size: 9           </t>
  </si>
  <si>
    <t xml:space="preserve">Original SWAT Classic 9  Boot  - Size: 9 1/2     </t>
  </si>
  <si>
    <t xml:space="preserve">Original SWAT Classic 9  Boot  - Size: 10         </t>
  </si>
  <si>
    <t xml:space="preserve">Original SWAT Classic 9  Boot  - Size: 10 1/2  </t>
  </si>
  <si>
    <t xml:space="preserve">Original SWAT Classic 9  Boot  - Size: 11         </t>
  </si>
  <si>
    <t xml:space="preserve">Original SWAT Classic 9  Boot  - Size: 11 1/2  </t>
  </si>
  <si>
    <t xml:space="preserve">Original SWAT Classic 9  Boot  - Size: 12         </t>
  </si>
  <si>
    <t xml:space="preserve">Original SWAT Classic 9  Boot  - Size: 13         </t>
  </si>
  <si>
    <t xml:space="preserve">Original SWAT Classic 9  Boot  - Size: 14         </t>
  </si>
  <si>
    <t xml:space="preserve">Original SWAT Classic 9  Boot  - Size: 15         </t>
  </si>
  <si>
    <t xml:space="preserve">Original SWAT Classic 9  Boot  - Size: 16         </t>
  </si>
  <si>
    <t>Total for CL 2 boots</t>
  </si>
  <si>
    <t>DESCRIPTION</t>
  </si>
  <si>
    <r>
      <t xml:space="preserve">Boots JZ-E04272-CY-SZ                     </t>
    </r>
    <r>
      <rPr>
        <b/>
        <sz val="12"/>
        <color indexed="36"/>
        <rFont val="Arial"/>
        <family val="2"/>
      </rPr>
      <t>(Sizes 4 - 15)</t>
    </r>
    <r>
      <rPr>
        <b/>
        <sz val="12"/>
        <color rgb="FFFF0000"/>
        <rFont val="Arial"/>
        <family val="2"/>
      </rPr>
      <t xml:space="preserve">  SPECIFY IF YOU NEED A WIDE WIDTH</t>
    </r>
  </si>
  <si>
    <t>Commodity Line   # 3</t>
  </si>
  <si>
    <t xml:space="preserve">Bates GX-8 Waterporoof Comp Toe Side-Zip Boot - Size: 4         </t>
  </si>
  <si>
    <t>COYOTE TAN</t>
  </si>
  <si>
    <t xml:space="preserve">Bates GX-8 Waterporoof Comp Toe Side-Zip Boot - : 4 1/2    </t>
  </si>
  <si>
    <t xml:space="preserve">Bates GX-8 Waterporoof Comp Toe Side-Zip Boot - : 5           </t>
  </si>
  <si>
    <t xml:space="preserve">Bates GX-8 Waterporoof Comp Toe Side-Zip Boot - : 5 1/2     </t>
  </si>
  <si>
    <t xml:space="preserve">Bates GX-8 Waterporoof Comp Toe Side-Zip Boot - : 6       </t>
  </si>
  <si>
    <t xml:space="preserve">Bates GX-8 Waterporoof Comp Toe Side-Zip Boot - : 6 1/2     </t>
  </si>
  <si>
    <t xml:space="preserve">Bates GX-8 Waterporoof Comp Toe Side-Zip Boot - : 7        </t>
  </si>
  <si>
    <t xml:space="preserve">Bates GX-8 Waterporoof Comp Toe Side-Zip Boot - : 7 1/2     </t>
  </si>
  <si>
    <t xml:space="preserve">Bates GX-8 Waterporoof Comp Toe Side-Zip Boot - : 8           </t>
  </si>
  <si>
    <t xml:space="preserve">Bates GX-8 Waterporoof Comp Toe Side-Zip Boot - : 8 1/2    </t>
  </si>
  <si>
    <t xml:space="preserve">Bates GX-8 Waterporoof Comp Toe Side-Zip Boot - : 9         </t>
  </si>
  <si>
    <t xml:space="preserve">Bates GX-8 Waterporoof Comp Toe Side-Zip Boot - : 9 1/2   </t>
  </si>
  <si>
    <t xml:space="preserve">Bates GX-8 Waterporoof Comp Toe Side-Zip Boot - : 10      </t>
  </si>
  <si>
    <t xml:space="preserve">Bates GX-8 Waterporoof Comp Toe Side-Zip Boot - : 10 1/2 </t>
  </si>
  <si>
    <t xml:space="preserve">Bates GX-8 Waterporoof Comp Toe Side-Zip Boot - : 11        </t>
  </si>
  <si>
    <t xml:space="preserve">Bates GX-8 Waterporoof Comp Toe Side-Zip Boot - : 11 1/2  </t>
  </si>
  <si>
    <t xml:space="preserve">Bates GX-8 Waterporoof Comp Toe Side-Zip Boot - : 12         </t>
  </si>
  <si>
    <t xml:space="preserve">Bates GX-8 Waterporoof Comp Toe Side-Zip Boot - : 13         </t>
  </si>
  <si>
    <t xml:space="preserve">Bates GX-8 Waterporoof Comp Toe Side-Zip Boot - : 14         </t>
  </si>
  <si>
    <t xml:space="preserve">Bates GX-8 Waterporoof Comp Toe Side-Zip Boot - : 15         </t>
  </si>
  <si>
    <t>Total for CL 3 boots</t>
  </si>
  <si>
    <t>POLO SHIRTS</t>
  </si>
  <si>
    <t>Bob Barker</t>
  </si>
  <si>
    <t>Seneca Designs</t>
  </si>
  <si>
    <t xml:space="preserve">Item </t>
  </si>
  <si>
    <t>Item Description (List if TALL is needed)</t>
  </si>
  <si>
    <t>Specify color</t>
  </si>
  <si>
    <t>Unit Price Item #</t>
  </si>
  <si>
    <t>Unit Price</t>
  </si>
  <si>
    <t>Comm Line # 15</t>
  </si>
  <si>
    <r>
      <t>Tactical Polo's 5.11 style</t>
    </r>
    <r>
      <rPr>
        <b/>
        <sz val="14"/>
        <color rgb="FF000000"/>
        <rFont val="Calibri"/>
        <family val="2"/>
      </rPr>
      <t xml:space="preserve"> </t>
    </r>
  </si>
  <si>
    <t>Z112509</t>
  </si>
  <si>
    <t>5.11 Tactical</t>
  </si>
  <si>
    <t xml:space="preserve">Size:  Regular:  Small  </t>
  </si>
  <si>
    <t>Size:  Regular:  Medium</t>
  </si>
  <si>
    <t>Size:  Regular:  Large</t>
  </si>
  <si>
    <t>Size:  Regular:  XL</t>
  </si>
  <si>
    <t>Size:  Regular:  2XL</t>
  </si>
  <si>
    <t>Size:  Regular:  3XL</t>
  </si>
  <si>
    <t>Size:  Regular: 4XL</t>
  </si>
  <si>
    <t xml:space="preserve"> Small Logos - specify #</t>
  </si>
  <si>
    <t>Large Logos - specify #</t>
  </si>
  <si>
    <t>Comm Line # 16</t>
  </si>
  <si>
    <t>TOTAL</t>
  </si>
  <si>
    <t xml:space="preserve">Jerzees 5.4 Oz Jersey Knit Polo </t>
  </si>
  <si>
    <t>Z8800</t>
  </si>
  <si>
    <t>437M SpotShield</t>
  </si>
  <si>
    <t>Size:  Regular: 4XL, 5XL</t>
  </si>
  <si>
    <t>GRAND TOTAL</t>
  </si>
  <si>
    <t>INSTRUCTIONS FOR ORDERING UNIFORMS</t>
  </si>
  <si>
    <t>Use your supply requisition to see what is needed</t>
  </si>
  <si>
    <t>Print out an order form to complete a form by pen/pencil</t>
  </si>
  <si>
    <t>Cost</t>
  </si>
  <si>
    <t>Mark on the sheet how many items you need for each size - XS, S, M, L, XL, 2XL, 3XL, 4XL on each item on the Order Form (t-shirts, shorts, sweatshirts, sweatpants, etc).</t>
  </si>
  <si>
    <t>After you have the quantity on the paper copy, go to the logo tab &amp; see if these are for cadets or cadre (or RA).</t>
  </si>
  <si>
    <t>Maroon</t>
  </si>
  <si>
    <r>
      <t xml:space="preserve">Once you have that figured out, then look at the logo tab, to see which </t>
    </r>
    <r>
      <rPr>
        <sz val="11"/>
        <color rgb="FFFF0000"/>
        <rFont val="Calibri"/>
        <family val="2"/>
      </rPr>
      <t>color</t>
    </r>
    <r>
      <rPr>
        <sz val="11"/>
        <color rgb="FF000000"/>
        <rFont val="Calibri"/>
        <family val="2"/>
        <charset val="1"/>
      </rPr>
      <t xml:space="preserve"> you need to order.</t>
    </r>
  </si>
  <si>
    <t>Continue doing this for the rest of the t-shirts, then shorts, then sweatshirts, &amp; sweatpants.</t>
  </si>
  <si>
    <t>When you get finished, you should have a total for all the T-shirts &amp; Sweatshirts plus their logo's needed.</t>
  </si>
  <si>
    <t>No logos needed for shorts/pants</t>
  </si>
  <si>
    <t>Enter your grand total onto the Excel spreadsheet for the "official" Order Form that will be used &amp; attached to your PO</t>
  </si>
  <si>
    <r>
      <t xml:space="preserve">Go to the Shop "jump to" code &amp; search for </t>
    </r>
    <r>
      <rPr>
        <b/>
        <sz val="11"/>
        <color rgb="FFFF0000"/>
        <rFont val="Calibri"/>
        <family val="2"/>
      </rPr>
      <t>Seneca%</t>
    </r>
    <r>
      <rPr>
        <sz val="11"/>
        <color rgb="FF000000"/>
        <rFont val="Calibri"/>
        <family val="2"/>
        <charset val="1"/>
      </rPr>
      <t xml:space="preserve"> &amp; put the department code </t>
    </r>
    <r>
      <rPr>
        <b/>
        <sz val="11"/>
        <color rgb="FFFF0000"/>
        <rFont val="Calibri"/>
        <family val="2"/>
      </rPr>
      <t>0603</t>
    </r>
    <r>
      <rPr>
        <sz val="11"/>
        <color rgb="FF000000"/>
        <rFont val="Calibri"/>
        <family val="2"/>
        <charset val="1"/>
      </rPr>
      <t xml:space="preserve"> in your search field for </t>
    </r>
    <r>
      <rPr>
        <b/>
        <i/>
        <sz val="11"/>
        <color rgb="FF000000"/>
        <rFont val="Calibri"/>
        <family val="2"/>
      </rPr>
      <t>MA Catalog Items</t>
    </r>
    <r>
      <rPr>
        <sz val="11"/>
        <color rgb="FF000000"/>
        <rFont val="Calibri"/>
        <family val="2"/>
      </rPr>
      <t xml:space="preserve"> &amp;</t>
    </r>
    <r>
      <rPr>
        <b/>
        <i/>
        <sz val="11"/>
        <color rgb="FF000000"/>
        <rFont val="Calibri"/>
        <family val="2"/>
      </rPr>
      <t xml:space="preserve"> Master Agreements</t>
    </r>
  </si>
  <si>
    <r>
      <t>Click on the "</t>
    </r>
    <r>
      <rPr>
        <b/>
        <sz val="11"/>
        <color rgb="FF000000"/>
        <rFont val="Calibri"/>
        <family val="2"/>
      </rPr>
      <t>Comm Line</t>
    </r>
    <r>
      <rPr>
        <sz val="11"/>
        <color rgb="FF000000"/>
        <rFont val="Calibri"/>
        <family val="2"/>
        <charset val="1"/>
      </rPr>
      <t>" to put them in order 1-23".  Select the correct number of items you need for each.</t>
    </r>
  </si>
  <si>
    <t>Continue following the instructions for doing the ADO per instructions in PowerPoint.</t>
  </si>
  <si>
    <r>
      <t xml:space="preserve">Attach the </t>
    </r>
    <r>
      <rPr>
        <b/>
        <sz val="11"/>
        <color rgb="FFFF0000"/>
        <rFont val="Calibri"/>
        <family val="2"/>
      </rPr>
      <t>Order Form</t>
    </r>
    <r>
      <rPr>
        <sz val="11"/>
        <color rgb="FF000000"/>
        <rFont val="Calibri"/>
        <family val="2"/>
        <charset val="1"/>
      </rPr>
      <t xml:space="preserve"> to the </t>
    </r>
    <r>
      <rPr>
        <b/>
        <sz val="11"/>
        <color rgb="FF000000"/>
        <rFont val="Calibri"/>
        <family val="2"/>
      </rPr>
      <t>Header</t>
    </r>
    <r>
      <rPr>
        <sz val="11"/>
        <color rgb="FF000000"/>
        <rFont val="Calibri"/>
        <family val="2"/>
        <charset val="1"/>
      </rPr>
      <t xml:space="preserve"> for your backup.</t>
    </r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</si>
  <si>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</si>
  <si>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t>See example below for picture of Oasis page:</t>
  </si>
  <si>
    <t>Article of clothing</t>
  </si>
  <si>
    <t>Description of Logo</t>
  </si>
  <si>
    <t>Size of Logo</t>
  </si>
  <si>
    <t>Logo #</t>
  </si>
  <si>
    <t xml:space="preserve">MCAN </t>
  </si>
  <si>
    <r>
      <rPr>
        <b/>
        <sz val="11"/>
        <color rgb="FF000000"/>
        <rFont val="Calibri"/>
        <family val="2"/>
      </rPr>
      <t>T-shirts</t>
    </r>
    <r>
      <rPr>
        <sz val="11"/>
        <color rgb="FF000000"/>
        <rFont val="Calibri"/>
        <family val="2"/>
        <charset val="1"/>
      </rPr>
      <t xml:space="preserve"> 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cadets</t>
    </r>
  </si>
  <si>
    <t>Gold</t>
  </si>
  <si>
    <t>Cadets - MCAN</t>
  </si>
  <si>
    <r>
      <t xml:space="preserve">Logo on </t>
    </r>
    <r>
      <rPr>
        <b/>
        <sz val="11"/>
        <color rgb="FF000000"/>
        <rFont val="Calibri"/>
        <family val="2"/>
      </rPr>
      <t>front</t>
    </r>
    <r>
      <rPr>
        <sz val="11"/>
        <color rgb="FF000000"/>
        <rFont val="Calibri"/>
        <family val="2"/>
        <charset val="1"/>
      </rPr>
      <t xml:space="preserve">  (small)</t>
    </r>
  </si>
  <si>
    <t>MOUNTAINEER CHALLENGE ACADEMY</t>
  </si>
  <si>
    <t>Navy 3.5" X 1.27" High</t>
  </si>
  <si>
    <t>HT5475 NAV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</si>
  <si>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rgb="FF000000"/>
        <rFont val="Calibri"/>
        <family val="2"/>
        <charset val="1"/>
      </rPr>
      <t xml:space="preserve">  (large)</t>
    </r>
  </si>
  <si>
    <t>ChalleNGe Yourself</t>
  </si>
  <si>
    <t>Navy 12" Wide X 4.5" High</t>
  </si>
  <si>
    <t>HT5476 NAV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</si>
  <si>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cadre</t>
    </r>
  </si>
  <si>
    <t>Cadre - MCAN</t>
  </si>
  <si>
    <t>Gold 3.5" X 1.27" High</t>
  </si>
  <si>
    <t>HT5475 GLD</t>
  </si>
  <si>
    <t>Gold 12" Wide X 4.5" High</t>
  </si>
  <si>
    <t>HT5476 GLD</t>
  </si>
  <si>
    <t xml:space="preserve">MCAS </t>
  </si>
  <si>
    <t>Cadets- MCAS</t>
  </si>
  <si>
    <t>MOUNTAINEER CHALLENGE ACADEMY SOUTH</t>
  </si>
  <si>
    <t>HT6322 NAV</t>
  </si>
  <si>
    <t>Cadre -  MCAS</t>
  </si>
  <si>
    <t>HT6520 GLD</t>
  </si>
  <si>
    <t>MJCP</t>
  </si>
  <si>
    <t>Cadets - MJCP</t>
  </si>
  <si>
    <t xml:space="preserve">MJCP </t>
  </si>
  <si>
    <t>White 3.5" Wide X 1.27" High</t>
  </si>
  <si>
    <t>HT6124 - WHITE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</si>
  <si>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rgb="FF000000"/>
        <rFont val="Calibri"/>
        <family val="2"/>
        <charset val="1"/>
      </rPr>
      <t xml:space="preserve">  (medium)</t>
    </r>
  </si>
  <si>
    <t>White 3.5" Wide X 4.5" High</t>
  </si>
  <si>
    <t>HT6125 - WHITE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</si>
  <si>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</t>
    </r>
    <r>
      <rPr>
        <b/>
        <sz val="11"/>
        <color rgb="FFFF0000"/>
        <rFont val="Calibri"/>
        <family val="2"/>
      </rPr>
      <t>RA</t>
    </r>
  </si>
  <si>
    <t>RA - MJCP</t>
  </si>
  <si>
    <t>Black</t>
  </si>
  <si>
    <t xml:space="preserve">MJCP STAFF </t>
  </si>
  <si>
    <t>White 3.5" Wide X 2" High</t>
  </si>
  <si>
    <t>HT6182 - WHITE</t>
  </si>
  <si>
    <t>MJCP STAFF</t>
  </si>
  <si>
    <t>White 12" Wide X 4.5" High</t>
  </si>
  <si>
    <t>HT6183 - WHITE</t>
  </si>
  <si>
    <r>
      <t xml:space="preserve">T-shirts  </t>
    </r>
    <r>
      <rPr>
        <b/>
        <sz val="14"/>
        <color rgb="FFFF0000"/>
        <rFont val="Calibri"/>
        <family val="2"/>
        <scheme val="minor"/>
      </rPr>
      <t>(PC450)</t>
    </r>
  </si>
  <si>
    <t>CL1</t>
  </si>
  <si>
    <r>
      <t xml:space="preserve">Size:  Regular:                             </t>
    </r>
    <r>
      <rPr>
        <sz val="14"/>
        <color rgb="FFFF0000"/>
        <rFont val="Calibri"/>
        <family val="2"/>
        <scheme val="minor"/>
      </rPr>
      <t>X-Small</t>
    </r>
    <r>
      <rPr>
        <sz val="14"/>
        <color rgb="FF000000"/>
        <rFont val="Calibri"/>
        <family val="2"/>
        <scheme val="minor"/>
      </rPr>
      <t xml:space="preserve"> </t>
    </r>
    <r>
      <rPr>
        <b/>
        <sz val="14"/>
        <color theme="8"/>
        <rFont val="Calibri"/>
        <family val="2"/>
        <scheme val="minor"/>
      </rPr>
      <t xml:space="preserve">(PC61Y) </t>
    </r>
  </si>
  <si>
    <t>Port &amp; Company® Youth XL</t>
  </si>
  <si>
    <t>CL2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</si>
  <si>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(PC450)</t>
    </r>
  </si>
  <si>
    <t>CL3</t>
  </si>
  <si>
    <t>CL4</t>
  </si>
  <si>
    <r>
      <t xml:space="preserve">Size:  Regular:  4XL </t>
    </r>
    <r>
      <rPr>
        <sz val="14"/>
        <color rgb="FFFF0000"/>
        <rFont val="Calibri"/>
        <family val="2"/>
        <scheme val="minor"/>
      </rPr>
      <t>(PC450)</t>
    </r>
  </si>
  <si>
    <t>CL21</t>
  </si>
  <si>
    <t>CL23</t>
  </si>
  <si>
    <t>Total Qty</t>
  </si>
  <si>
    <t>CL5</t>
  </si>
  <si>
    <t xml:space="preserve">Size:  Regular:  Small </t>
  </si>
  <si>
    <t>CL6</t>
  </si>
  <si>
    <t>CL7</t>
  </si>
  <si>
    <t>CL8</t>
  </si>
  <si>
    <t>CL9</t>
  </si>
  <si>
    <t>Gildan Youth XL</t>
  </si>
  <si>
    <t>CL10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</si>
  <si>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(PC78)</t>
    </r>
  </si>
  <si>
    <t>CL11</t>
  </si>
  <si>
    <t>CL12</t>
  </si>
  <si>
    <r>
      <t xml:space="preserve">Size:  Regular:  4XL </t>
    </r>
    <r>
      <rPr>
        <sz val="14"/>
        <color rgb="FFFF0000"/>
        <rFont val="Calibri"/>
        <family val="2"/>
        <scheme val="minor"/>
      </rPr>
      <t>(PC78)</t>
    </r>
  </si>
  <si>
    <t>CL22</t>
  </si>
  <si>
    <t>CL13</t>
  </si>
  <si>
    <t>Size:  Regular: Medium</t>
  </si>
  <si>
    <t>CL14</t>
  </si>
  <si>
    <t>CL15</t>
  </si>
  <si>
    <t>Size:  Regular:  4XL</t>
  </si>
  <si>
    <t>100% Jersey-knit polyester, moisture wicking</t>
  </si>
  <si>
    <t>CL16</t>
  </si>
  <si>
    <t xml:space="preserve">Size:  Regular: X-Small </t>
  </si>
  <si>
    <t>Size:  Regular: Small</t>
  </si>
  <si>
    <t>Size:  Regular: Large</t>
  </si>
  <si>
    <t>Size:  Regular: X-Large</t>
  </si>
  <si>
    <t>Size:  Regular: 2XL</t>
  </si>
  <si>
    <t>CL17</t>
  </si>
  <si>
    <t>Size:  Regular: 3XL - 4XL</t>
  </si>
  <si>
    <t>50/50 cotton/poly preshrunk jersey with stain-resistant finish</t>
  </si>
  <si>
    <t>CL18</t>
  </si>
  <si>
    <t xml:space="preserve">Size:  Regular:  Xsmall </t>
  </si>
  <si>
    <t>Size:  Regular:  X-Large</t>
  </si>
  <si>
    <t>CL19</t>
  </si>
  <si>
    <t>CL20</t>
  </si>
  <si>
    <t>Overall Total Cost</t>
  </si>
  <si>
    <r>
      <t xml:space="preserve"> CASUAL CLOTHING AMA </t>
    </r>
    <r>
      <rPr>
        <b/>
        <sz val="16"/>
        <color rgb="FFFF0000"/>
        <rFont val="Calibri"/>
        <family val="2"/>
      </rPr>
      <t>ADJ24*004</t>
    </r>
  </si>
  <si>
    <t>sweatshirts PC78</t>
  </si>
  <si>
    <t>T-shirts C450 PC61Y</t>
  </si>
  <si>
    <t>Shorts ST310</t>
  </si>
  <si>
    <t>Sweatpants PC90P</t>
  </si>
  <si>
    <t>Polo Shirts</t>
  </si>
  <si>
    <t>Logo's Small</t>
  </si>
  <si>
    <t>Logo's Large</t>
  </si>
  <si>
    <t>Athletic Heather</t>
  </si>
  <si>
    <t>Sport Grey</t>
  </si>
  <si>
    <t>Heather Grey</t>
  </si>
  <si>
    <t>HT6125 WHT</t>
  </si>
  <si>
    <t>HT6183 WHT</t>
  </si>
  <si>
    <t>HT6124 WHT</t>
  </si>
  <si>
    <t>HT6182 WHT</t>
  </si>
  <si>
    <r>
      <t xml:space="preserve">SHORTS  </t>
    </r>
    <r>
      <rPr>
        <b/>
        <sz val="12"/>
        <color rgb="FFFF0000"/>
        <rFont val="Calibri"/>
        <family val="2"/>
        <scheme val="minor"/>
      </rPr>
      <t>ST310</t>
    </r>
    <r>
      <rPr>
        <b/>
        <sz val="12"/>
        <color rgb="FF000000"/>
        <rFont val="Calibri"/>
        <family val="2"/>
        <scheme val="minor"/>
      </rPr>
      <t xml:space="preserve"> (Sport-Tek®) Shorts are available in </t>
    </r>
    <r>
      <rPr>
        <b/>
        <sz val="12"/>
        <color rgb="FFFF0000"/>
        <rFont val="Calibri"/>
        <family val="2"/>
        <scheme val="minor"/>
      </rPr>
      <t>a</t>
    </r>
    <r>
      <rPr>
        <b/>
        <sz val="12"/>
        <color rgb="FF000000"/>
        <rFont val="Calibri"/>
        <family val="2"/>
        <scheme val="minor"/>
      </rPr>
      <t xml:space="preserve">) navy, </t>
    </r>
    <r>
      <rPr>
        <b/>
        <sz val="12"/>
        <color rgb="FFFF0000"/>
        <rFont val="Calibri"/>
        <family val="2"/>
        <scheme val="minor"/>
      </rPr>
      <t>b</t>
    </r>
    <r>
      <rPr>
        <b/>
        <sz val="12"/>
        <color rgb="FF000000"/>
        <rFont val="Calibri"/>
        <family val="2"/>
        <scheme val="minor"/>
      </rPr>
      <t xml:space="preserve">) grey </t>
    </r>
    <r>
      <rPr>
        <b/>
        <i/>
        <sz val="12"/>
        <color rgb="FFFF0000"/>
        <rFont val="Calibri"/>
        <family val="2"/>
        <scheme val="minor"/>
      </rPr>
      <t>(heather grey)</t>
    </r>
    <r>
      <rPr>
        <b/>
        <sz val="12"/>
        <color rgb="FF000000"/>
        <rFont val="Calibri"/>
        <family val="2"/>
        <scheme val="minor"/>
      </rPr>
      <t xml:space="preserve">, </t>
    </r>
    <r>
      <rPr>
        <b/>
        <sz val="12"/>
        <color rgb="FFFF0000"/>
        <rFont val="Calibri"/>
        <family val="2"/>
        <scheme val="minor"/>
      </rPr>
      <t>c</t>
    </r>
    <r>
      <rPr>
        <b/>
        <sz val="12"/>
        <color rgb="FF000000"/>
        <rFont val="Calibri"/>
        <family val="2"/>
        <scheme val="minor"/>
      </rPr>
      <t>) black</t>
    </r>
  </si>
  <si>
    <t>YOUTH T-Shirts</t>
  </si>
  <si>
    <t>Logo small - (see Logo tab)</t>
  </si>
  <si>
    <t>Logo large - (see Logo tab)</t>
  </si>
  <si>
    <t xml:space="preserve">HT6125 - White </t>
  </si>
  <si>
    <r>
      <rPr>
        <b/>
        <sz val="11"/>
        <color rgb="FF000000"/>
        <rFont val="Calibri"/>
        <family val="2"/>
      </rPr>
      <t>Example:</t>
    </r>
    <r>
      <rPr>
        <sz val="11"/>
        <color rgb="FF000000"/>
        <rFont val="Calibri"/>
        <family val="2"/>
        <charset val="1"/>
      </rPr>
      <t xml:space="preserve">  MJCP cadets would order a Maroon t-shirt ($5.00) with HT6124 white logo ($3.15) &amp; HT6125 white logo for the back ($5.25) = $13.40.  </t>
    </r>
  </si>
  <si>
    <r>
      <t xml:space="preserve">SWEATPANTS  </t>
    </r>
    <r>
      <rPr>
        <b/>
        <sz val="12"/>
        <color rgb="FFFF0000"/>
        <rFont val="Calibri"/>
        <family val="2"/>
      </rPr>
      <t>PC90P</t>
    </r>
    <r>
      <rPr>
        <b/>
        <sz val="12"/>
        <color rgb="FF000000"/>
        <rFont val="Calibri"/>
        <family val="2"/>
      </rPr>
      <t xml:space="preserve"> (Port &amp; Company®)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>) grey (</t>
    </r>
    <r>
      <rPr>
        <b/>
        <i/>
        <sz val="12"/>
        <color rgb="FFFF0000"/>
        <rFont val="Calibri"/>
        <family val="2"/>
      </rPr>
      <t>athletic heather</t>
    </r>
    <r>
      <rPr>
        <b/>
        <sz val="12"/>
        <color rgb="FF000000"/>
        <rFont val="Calibri"/>
        <family val="2"/>
      </rPr>
      <t>),</t>
    </r>
    <r>
      <rPr>
        <b/>
        <sz val="12"/>
        <color rgb="FFFF0000"/>
        <rFont val="Calibri"/>
        <family val="2"/>
      </rPr>
      <t xml:space="preserve"> c</t>
    </r>
    <r>
      <rPr>
        <b/>
        <sz val="12"/>
        <color rgb="FF000000"/>
        <rFont val="Calibri"/>
        <family val="2"/>
      </rPr>
      <t>) maroon,</t>
    </r>
    <r>
      <rPr>
        <b/>
        <sz val="12"/>
        <color rgb="FFFF0000"/>
        <rFont val="Calibri"/>
        <family val="2"/>
      </rPr>
      <t xml:space="preserve"> d</t>
    </r>
    <r>
      <rPr>
        <b/>
        <sz val="12"/>
        <color rgb="FF000000"/>
        <rFont val="Calibri"/>
        <family val="2"/>
      </rPr>
      <t xml:space="preserve">) black </t>
    </r>
  </si>
  <si>
    <r>
      <t xml:space="preserve">Make sure you use the </t>
    </r>
    <r>
      <rPr>
        <b/>
        <sz val="11"/>
        <color rgb="FFFF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0"/>
        <rFont val="Calibri"/>
        <family val="2"/>
      </rPr>
      <t>DROP-DOWN</t>
    </r>
    <r>
      <rPr>
        <sz val="11"/>
        <color rgb="FF000000"/>
        <rFont val="Calibri"/>
        <family val="2"/>
        <charset val="1"/>
      </rPr>
      <t xml:space="preserve"> list for </t>
    </r>
    <r>
      <rPr>
        <b/>
        <sz val="11"/>
        <color rgb="FFFF0000"/>
        <rFont val="Calibri"/>
        <family val="2"/>
      </rPr>
      <t>each color &amp; Logo</t>
    </r>
    <r>
      <rPr>
        <sz val="11"/>
        <color rgb="FF000000"/>
        <rFont val="Calibri"/>
        <family val="2"/>
        <charset val="1"/>
      </rPr>
      <t xml:space="preserve"> for each line item on the order forms.</t>
    </r>
  </si>
  <si>
    <r>
      <rPr>
        <b/>
        <sz val="11"/>
        <color rgb="FFFF0000"/>
        <rFont val="Calibri"/>
        <family val="2"/>
      </rPr>
      <t>* DROP-DOWN BOX</t>
    </r>
    <r>
      <rPr>
        <b/>
        <sz val="11"/>
        <rFont val="Calibri"/>
        <family val="2"/>
      </rPr>
      <t xml:space="preserve"> (an arrow to the right of the box in Column C)</t>
    </r>
    <r>
      <rPr>
        <b/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 xml:space="preserve">is a list of options for you to choose from the </t>
    </r>
    <r>
      <rPr>
        <b/>
        <i/>
        <sz val="11"/>
        <color rgb="FF000000"/>
        <rFont val="Calibri"/>
        <family val="2"/>
      </rPr>
      <t>approved</t>
    </r>
    <r>
      <rPr>
        <sz val="11"/>
        <color rgb="FF000000"/>
        <rFont val="Calibri"/>
        <family val="2"/>
        <charset val="1"/>
      </rPr>
      <t xml:space="preserve"> options on contract.</t>
    </r>
  </si>
  <si>
    <r>
      <t xml:space="preserve">Size:  Regular:                      </t>
    </r>
    <r>
      <rPr>
        <sz val="14"/>
        <color rgb="FFFF0000"/>
        <rFont val="Calibri"/>
        <family val="2"/>
        <scheme val="minor"/>
      </rPr>
      <t xml:space="preserve">X-Large </t>
    </r>
    <r>
      <rPr>
        <b/>
        <sz val="14"/>
        <color theme="8"/>
        <rFont val="Calibri"/>
        <family val="2"/>
        <scheme val="minor"/>
      </rPr>
      <t>(18000B)</t>
    </r>
    <r>
      <rPr>
        <sz val="14"/>
        <color rgb="FF000000"/>
        <rFont val="Calibri"/>
        <family val="2"/>
        <scheme val="minor"/>
      </rPr>
      <t xml:space="preserve"> </t>
    </r>
  </si>
  <si>
    <r>
      <t xml:space="preserve">Logo medium -  </t>
    </r>
    <r>
      <rPr>
        <b/>
        <sz val="12"/>
        <rFont val="Calibri"/>
        <family val="2"/>
        <scheme val="minor"/>
      </rPr>
      <t>Logo #</t>
    </r>
    <r>
      <rPr>
        <b/>
        <sz val="12"/>
        <color rgb="FFFF0000"/>
        <rFont val="Calibri"/>
        <family val="2"/>
        <scheme val="minor"/>
      </rPr>
      <t xml:space="preserve"> (for </t>
    </r>
    <r>
      <rPr>
        <b/>
        <u/>
        <sz val="12"/>
        <color rgb="FFFF0000"/>
        <rFont val="Calibri"/>
        <family val="2"/>
        <scheme val="minor"/>
      </rPr>
      <t>MJCP</t>
    </r>
    <r>
      <rPr>
        <b/>
        <sz val="12"/>
        <color rgb="FFFF0000"/>
        <rFont val="Calibri"/>
        <family val="2"/>
        <scheme val="minor"/>
      </rPr>
      <t xml:space="preserve"> only)</t>
    </r>
  </si>
  <si>
    <t>Size:  Regular: Med (PC78)</t>
  </si>
  <si>
    <t>Size:  Regular:  Large (PC78)</t>
  </si>
  <si>
    <t>Size:  Regular:  Xlarge (PC78)</t>
  </si>
  <si>
    <t>Size:  Regular:  2XL (PC78)</t>
  </si>
  <si>
    <t>Size:  Regular:  3XL (PC78)</t>
  </si>
  <si>
    <t>Size:  Regular: X-Small (PC90P)</t>
  </si>
  <si>
    <t>Size:  Regular:  Small (PC90P)</t>
  </si>
  <si>
    <t>Size:  Regular: Medium (PC90P)</t>
  </si>
  <si>
    <t>Size:  Regular:  Large (PC90P)</t>
  </si>
  <si>
    <t>Size:  Regular:  Xlarge (PC90P)</t>
  </si>
  <si>
    <t>Size:  Regular:  2XL (PC90P)</t>
  </si>
  <si>
    <t>Size:  Regular:  3XL (PC90P)</t>
  </si>
  <si>
    <t>Size:  Regular:  4XL (PC90P)</t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</si>
  <si>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</si>
  <si>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</si>
  <si>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</si>
  <si>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</si>
  <si>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Xlarge  (ST310)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</si>
  <si>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 xml:space="preserve"> (ST310)</t>
    </r>
  </si>
  <si>
    <t>Size:  Regular:  3XL  (ST310)</t>
  </si>
  <si>
    <t>Size:  Regular:  4XL  (ST310)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</si>
  <si>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(PC450)</t>
    </r>
  </si>
  <si>
    <t>Size:  Regular:  Large (PC450)</t>
  </si>
  <si>
    <t>Size:  Regular:  Xlarge (PC450)</t>
  </si>
  <si>
    <t>Size:  Regular:  2XL (PC450)</t>
  </si>
  <si>
    <t>Size:  Regular:  3XL (PC450)</t>
  </si>
  <si>
    <t>DO NOT DELETE THIS SHEET OR ANYTHING ON IT.</t>
  </si>
  <si>
    <t xml:space="preserve">CADRE   </t>
  </si>
  <si>
    <t>HT6323 GLD</t>
  </si>
  <si>
    <r>
      <rPr>
        <b/>
        <sz val="9"/>
        <color rgb="FFFF0000"/>
        <rFont val="Calibri"/>
        <family val="2"/>
        <scheme val="minor"/>
      </rPr>
      <t>a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rgb="FF000000"/>
        <rFont val="Calibri"/>
        <family val="2"/>
        <scheme val="minor"/>
      </rPr>
      <t xml:space="preserve">, or </t>
    </r>
    <r>
      <rPr>
        <b/>
        <sz val="9"/>
        <color rgb="FFFF0000"/>
        <rFont val="Calibri"/>
        <family val="2"/>
        <scheme val="minor"/>
      </rPr>
      <t xml:space="preserve">c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</si>
  <si>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rPr>
        <b/>
        <sz val="9"/>
        <color rgb="FFFF0000"/>
        <rFont val="Calibri"/>
        <family val="2"/>
        <scheme val="minor"/>
      </rPr>
      <t>a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c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 xml:space="preserve">or d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</si>
  <si>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rPr>
        <b/>
        <sz val="9"/>
        <color rgb="FFFF0000"/>
        <rFont val="Calibri"/>
        <family val="2"/>
        <scheme val="minor"/>
      </rPr>
      <t xml:space="preserve">a or b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</si>
  <si>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>T-shirts are</t>
    </r>
    <r>
      <rPr>
        <b/>
        <sz val="11"/>
        <color rgb="FF000000"/>
        <rFont val="Calibri"/>
        <family val="2"/>
        <scheme val="minor"/>
      </rPr>
      <t xml:space="preserve">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 xml:space="preserve">(Port &amp; Company®) </t>
    </r>
    <r>
      <rPr>
        <b/>
        <sz val="11"/>
        <color rgb="FFFF0000"/>
        <rFont val="Calibri"/>
        <family val="2"/>
        <scheme val="minor"/>
      </rPr>
      <t>&amp; PC61Y</t>
    </r>
    <r>
      <rPr>
        <b/>
        <sz val="11"/>
        <rFont val="Calibri"/>
        <family val="2"/>
        <scheme val="minor"/>
      </rPr>
      <t xml:space="preserve">:  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b) gold, c</t>
    </r>
    <r>
      <rPr>
        <b/>
        <sz val="11"/>
        <rFont val="Calibri"/>
        <family val="2"/>
        <scheme val="minor"/>
      </rPr>
      <t xml:space="preserve">)maroon,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black</t>
    </r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</si>
  <si>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>, c, or d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</si>
  <si>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r>
      <t xml:space="preserve">SWEATSHIRTS </t>
    </r>
    <r>
      <rPr>
        <b/>
        <sz val="12"/>
        <color rgb="FFFF0000"/>
        <rFont val="Calibri"/>
        <family val="2"/>
        <scheme val="minor"/>
      </rPr>
      <t xml:space="preserve">PC78 </t>
    </r>
    <r>
      <rPr>
        <b/>
        <sz val="12"/>
        <rFont val="Calibri"/>
        <family val="2"/>
        <scheme val="minor"/>
      </rPr>
      <t>(</t>
    </r>
    <r>
      <rPr>
        <b/>
        <sz val="12"/>
        <color rgb="FF000000"/>
        <rFont val="Calibri"/>
        <family val="2"/>
        <scheme val="minor"/>
      </rPr>
      <t xml:space="preserve">Port &amp; Company®) are available in a) navy, b) grey </t>
    </r>
    <r>
      <rPr>
        <b/>
        <sz val="12"/>
        <color rgb="FFFF0000"/>
        <rFont val="Calibri"/>
        <family val="2"/>
        <scheme val="minor"/>
      </rPr>
      <t>(athletic heather)</t>
    </r>
    <r>
      <rPr>
        <b/>
        <sz val="12"/>
        <color rgb="FF000000"/>
        <rFont val="Calibri"/>
        <family val="2"/>
        <scheme val="minor"/>
      </rPr>
      <t>, c) maroon, d) black</t>
    </r>
  </si>
  <si>
    <t>Navy, Gold &amp; Athletic Grey T-shirts/Sweatshirts</t>
  </si>
  <si>
    <t xml:space="preserve">Maroon, Black &amp; Athletic Grey </t>
  </si>
  <si>
    <r>
      <t xml:space="preserve">Polo Shirt (Tactical Men's Snag-Free Performance Short Sleeve Polo 5.11 style  </t>
    </r>
    <r>
      <rPr>
        <b/>
        <sz val="14"/>
        <color rgb="FFFF0000"/>
        <rFont val="Calibri"/>
        <family val="2"/>
      </rPr>
      <t>a</t>
    </r>
    <r>
      <rPr>
        <b/>
        <sz val="14"/>
        <color rgb="FF000000"/>
        <rFont val="Calibri"/>
        <family val="2"/>
      </rPr>
      <t xml:space="preserve">)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</si>
  <si>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r>
      <t xml:space="preserve">Jerzees SpotShield™ 5.4 Oz  </t>
    </r>
    <r>
      <rPr>
        <b/>
        <sz val="14"/>
        <color rgb="FFFF0000"/>
        <rFont val="Calibri"/>
        <family val="2"/>
      </rPr>
      <t>Jersey Knit Polo 437M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a)</t>
    </r>
    <r>
      <rPr>
        <b/>
        <sz val="14"/>
        <color rgb="FF000000"/>
        <rFont val="Calibri"/>
        <family val="2"/>
      </rPr>
      <t xml:space="preserve">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</si>
  <si>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r>
      <rPr>
        <b/>
        <sz val="11"/>
        <color rgb="FF00B050"/>
        <rFont val="Calibri"/>
        <family val="2"/>
      </rPr>
      <t xml:space="preserve">sweatshirts </t>
    </r>
    <r>
      <rPr>
        <b/>
        <sz val="11"/>
        <color rgb="FFFF0000"/>
        <rFont val="Calibri"/>
        <family val="2"/>
      </rPr>
      <t>Gildan 18000B Youth</t>
    </r>
  </si>
  <si>
    <t>Port &amp; Company ® Sweatpants PC90P</t>
  </si>
  <si>
    <t>Port &amp; Company® Sweatshirt PC78</t>
  </si>
  <si>
    <t>Sport-Tek® Shorts</t>
  </si>
  <si>
    <t>Gildan 18000B Youth Sweatshirt</t>
  </si>
  <si>
    <t>Gildan G180B Youth Sweatshirt</t>
  </si>
  <si>
    <r>
      <t xml:space="preserve">Send the </t>
    </r>
    <r>
      <rPr>
        <b/>
        <sz val="11"/>
        <color rgb="FFFF0000"/>
        <rFont val="Calibri"/>
        <family val="2"/>
      </rPr>
      <t>ADO &amp; Order form</t>
    </r>
    <r>
      <rPr>
        <sz val="11"/>
        <color rgb="FF000000"/>
        <rFont val="Calibri"/>
        <family val="2"/>
        <charset val="1"/>
      </rPr>
      <t xml:space="preserve"> to </t>
    </r>
    <r>
      <rPr>
        <b/>
        <sz val="11"/>
        <color rgb="FF00B0F0"/>
        <rFont val="Calibri"/>
        <family val="2"/>
      </rPr>
      <t>maria@senecadesigns.com</t>
    </r>
    <r>
      <rPr>
        <sz val="11"/>
        <color rgb="FF000000"/>
        <rFont val="Calibri"/>
        <family val="2"/>
        <charset val="1"/>
      </rPr>
      <t xml:space="preserve"> (Maria Smith).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</si>
</sst>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7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4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0"/>
      <color rgb="FF000000"/>
      <name val="Calibri"/>
      <family val="2"/>
    </font>
    <font>
      <b/>
      <sz val="11"/>
      <color rgb="FF00B0F0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0000"/>
      <name val="Calibri"/>
      <family val="2"/>
    </font>
    <font>
      <b/>
      <i/>
      <sz val="12"/>
      <color rgb="FFFF0000"/>
      <name val="Calibri"/>
      <family val="2"/>
      <scheme val="minor"/>
    </font>
    <font>
      <b/>
      <i/>
      <sz val="11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b/>
      <sz val="11"/>
      <name val="Calibri"/>
      <family val="2"/>
    </font>
    <font>
      <b/>
      <u/>
      <sz val="12"/>
      <color rgb="FFFF0000"/>
      <name val="Calibri"/>
      <family val="2"/>
      <scheme val="minor"/>
    </font>
    <font>
      <b/>
      <sz val="24"/>
      <color rgb="FFFF0000"/>
      <name val="Calibri"/>
      <family val="2"/>
    </font>
    <font>
      <sz val="24"/>
      <color rgb="FFFF0000"/>
      <name val="Calibri"/>
      <family val="2"/>
    </font>
    <font>
      <b/>
      <sz val="9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</font>
    <font>
      <sz val="11"/>
      <name val="Calibri"/>
      <family val="2"/>
      <charset val="1"/>
    </font>
    <font>
      <b/>
      <sz val="11"/>
      <color rgb="FF00B050"/>
      <name val="Calibri"/>
      <family val="2"/>
    </font>
    <font>
      <b/>
      <sz val="11"/>
      <color theme="8" tint="0.3999755851924192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5" xfId="0" applyFont="1" applyBorder="1"/>
    <xf numFmtId="0" fontId="20" fillId="0" borderId="15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32" fillId="8" borderId="2" xfId="0" applyFont="1" applyFill="1" applyBorder="1" applyAlignment="1">
      <alignment horizontal="center" vertical="center" wrapText="1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wrapText="1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28" fillId="9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top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6" borderId="2" xfId="0" applyFont="1" applyFill="1" applyBorder="1" applyAlignment="1" applyProtection="1">
      <alignment horizontal="center"/>
      <protection locked="0"/>
    </xf>
    <xf numFmtId="164" fontId="42" fillId="3" borderId="2" xfId="1" applyFont="1" applyFill="1" applyBorder="1"/>
    <xf numFmtId="164" fontId="14" fillId="0" borderId="2" xfId="1" applyFont="1" applyBorder="1"/>
    <xf numFmtId="0" fontId="14" fillId="6" borderId="2" xfId="0" applyFont="1" applyFill="1" applyBorder="1" applyAlignment="1" applyProtection="1">
      <alignment horizontal="right"/>
      <protection locked="0"/>
    </xf>
    <xf numFmtId="0" fontId="37" fillId="6" borderId="2" xfId="0" applyFont="1" applyFill="1" applyBorder="1" applyAlignment="1" applyProtection="1">
      <alignment horizontal="center"/>
      <protection locked="0"/>
    </xf>
    <xf numFmtId="0" fontId="44" fillId="8" borderId="2" xfId="0" applyFont="1" applyFill="1" applyBorder="1" applyAlignment="1">
      <alignment horizontal="center"/>
    </xf>
    <xf numFmtId="0" fontId="43" fillId="8" borderId="2" xfId="0" applyFont="1" applyFill="1" applyBorder="1" applyAlignment="1">
      <alignment horizontal="center"/>
    </xf>
    <xf numFmtId="0" fontId="0" fillId="0" borderId="2" xfId="0" applyBorder="1"/>
    <xf numFmtId="0" fontId="45" fillId="0" borderId="2" xfId="0" applyFont="1" applyBorder="1" applyAlignment="1">
      <alignment horizontal="center"/>
    </xf>
    <xf numFmtId="44" fontId="45" fillId="0" borderId="2" xfId="0" applyNumberFormat="1" applyFont="1" applyBorder="1"/>
    <xf numFmtId="0" fontId="46" fillId="6" borderId="2" xfId="0" applyFont="1" applyFill="1" applyBorder="1" applyAlignment="1" applyProtection="1">
      <alignment horizontal="center"/>
      <protection locked="0"/>
    </xf>
    <xf numFmtId="164" fontId="47" fillId="3" borderId="2" xfId="1" applyFont="1" applyFill="1" applyBorder="1"/>
    <xf numFmtId="2" fontId="37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8" fillId="0" borderId="2" xfId="0" applyFont="1" applyBorder="1" applyAlignment="1" applyProtection="1">
      <alignment horizontal="center" wrapText="1"/>
      <protection locked="0"/>
    </xf>
    <xf numFmtId="164" fontId="8" fillId="0" borderId="2" xfId="0" applyNumberFormat="1" applyFont="1" applyBorder="1" applyAlignment="1" applyProtection="1">
      <alignment horizontal="center"/>
      <protection locked="0"/>
    </xf>
    <xf numFmtId="164" fontId="2" fillId="7" borderId="2" xfId="1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0" fillId="0" borderId="2" xfId="0" applyFont="1" applyBorder="1"/>
    <xf numFmtId="2" fontId="50" fillId="0" borderId="2" xfId="0" applyNumberFormat="1" applyFont="1" applyBorder="1" applyAlignment="1">
      <alignment horizontal="center" wrapText="1"/>
    </xf>
    <xf numFmtId="2" fontId="51" fillId="0" borderId="2" xfId="0" applyNumberFormat="1" applyFont="1" applyBorder="1" applyAlignment="1">
      <alignment horizontal="center"/>
    </xf>
    <xf numFmtId="164" fontId="1" fillId="0" borderId="0" xfId="1"/>
    <xf numFmtId="0" fontId="52" fillId="0" borderId="2" xfId="0" applyFont="1" applyBorder="1"/>
    <xf numFmtId="164" fontId="1" fillId="0" borderId="2" xfId="1" applyBorder="1"/>
    <xf numFmtId="0" fontId="40" fillId="0" borderId="10" xfId="0" applyFont="1" applyBorder="1"/>
    <xf numFmtId="0" fontId="40" fillId="0" borderId="11" xfId="0" applyFont="1" applyBorder="1" applyAlignment="1">
      <alignment horizontal="center"/>
    </xf>
    <xf numFmtId="164" fontId="40" fillId="0" borderId="12" xfId="1" applyFont="1" applyBorder="1" applyAlignment="1">
      <alignment horizontal="center"/>
    </xf>
    <xf numFmtId="0" fontId="40" fillId="8" borderId="19" xfId="0" applyFont="1" applyFill="1" applyBorder="1"/>
    <xf numFmtId="0" fontId="52" fillId="0" borderId="25" xfId="0" applyFont="1" applyBorder="1"/>
    <xf numFmtId="164" fontId="1" fillId="0" borderId="26" xfId="1" applyBorder="1"/>
    <xf numFmtId="0" fontId="0" fillId="0" borderId="25" xfId="0" applyBorder="1"/>
    <xf numFmtId="0" fontId="0" fillId="0" borderId="19" xfId="0" applyBorder="1"/>
    <xf numFmtId="164" fontId="1" fillId="0" borderId="24" xfId="1" applyBorder="1"/>
    <xf numFmtId="0" fontId="52" fillId="8" borderId="2" xfId="0" applyFont="1" applyFill="1" applyBorder="1"/>
    <xf numFmtId="0" fontId="39" fillId="7" borderId="2" xfId="0" applyFont="1" applyFill="1" applyBorder="1" applyAlignment="1">
      <alignment horizontal="center"/>
    </xf>
    <xf numFmtId="0" fontId="39" fillId="8" borderId="2" xfId="0" applyFont="1" applyFill="1" applyBorder="1" applyAlignment="1">
      <alignment horizontal="center"/>
    </xf>
    <xf numFmtId="0" fontId="40" fillId="8" borderId="2" xfId="0" applyFont="1" applyFill="1" applyBorder="1"/>
    <xf numFmtId="0" fontId="0" fillId="5" borderId="2" xfId="0" applyFill="1" applyBorder="1"/>
    <xf numFmtId="164" fontId="1" fillId="5" borderId="2" xfId="1" applyFill="1" applyBorder="1"/>
    <xf numFmtId="0" fontId="53" fillId="0" borderId="2" xfId="0" applyFont="1" applyBorder="1" applyAlignment="1">
      <alignment horizontal="left"/>
    </xf>
    <xf numFmtId="0" fontId="40" fillId="14" borderId="19" xfId="0" applyFont="1" applyFill="1" applyBorder="1"/>
    <xf numFmtId="0" fontId="40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5" borderId="2" xfId="0" applyFont="1" applyFill="1" applyBorder="1" applyAlignment="1">
      <alignment horizontal="center"/>
    </xf>
    <xf numFmtId="164" fontId="56" fillId="0" borderId="2" xfId="1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52" fillId="7" borderId="0" xfId="0" applyFont="1" applyFill="1" applyAlignment="1">
      <alignment wrapText="1"/>
    </xf>
    <xf numFmtId="0" fontId="40" fillId="7" borderId="0" xfId="0" applyFont="1" applyFill="1" applyAlignment="1">
      <alignment horizontal="center"/>
    </xf>
    <xf numFmtId="0" fontId="58" fillId="7" borderId="0" xfId="0" applyFont="1" applyFill="1" applyAlignment="1">
      <alignment horizontal="center" vertical="center" wrapText="1"/>
    </xf>
    <xf numFmtId="0" fontId="40" fillId="8" borderId="11" xfId="0" applyFont="1" applyFill="1" applyBorder="1" applyAlignment="1">
      <alignment horizontal="center"/>
    </xf>
    <xf numFmtId="0" fontId="40" fillId="8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4" fontId="33" fillId="7" borderId="0" xfId="0" applyNumberFormat="1" applyFont="1" applyFill="1"/>
    <xf numFmtId="0" fontId="39" fillId="7" borderId="2" xfId="0" applyFont="1" applyFill="1" applyBorder="1"/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/>
    <xf numFmtId="0" fontId="32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 applyProtection="1">
      <alignment horizontal="center" vertical="center" wrapText="1"/>
      <protection locked="0"/>
    </xf>
    <xf numFmtId="0" fontId="64" fillId="7" borderId="2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/>
      <protection locked="0"/>
    </xf>
    <xf numFmtId="0" fontId="33" fillId="7" borderId="2" xfId="0" applyFont="1" applyFill="1" applyBorder="1" applyAlignment="1">
      <alignment horizontal="center" vertical="center" wrapText="1"/>
    </xf>
    <xf numFmtId="0" fontId="55" fillId="7" borderId="2" xfId="0" applyFont="1" applyFill="1" applyBorder="1" applyAlignment="1">
      <alignment horizontal="center" vertical="center" wrapText="1"/>
    </xf>
    <xf numFmtId="0" fontId="52" fillId="7" borderId="2" xfId="0" applyFont="1" applyFill="1" applyBorder="1" applyAlignment="1">
      <alignment horizontal="center" vertical="center" wrapText="1"/>
    </xf>
    <xf numFmtId="0" fontId="52" fillId="8" borderId="0" xfId="0" applyFont="1" applyFill="1" applyAlignment="1">
      <alignment horizontal="center" wrapText="1"/>
    </xf>
    <xf numFmtId="0" fontId="48" fillId="0" borderId="2" xfId="0" applyFont="1" applyBorder="1" applyAlignment="1" applyProtection="1">
      <alignment horizontal="center"/>
      <protection locked="0"/>
    </xf>
    <xf numFmtId="0" fontId="71" fillId="0" borderId="2" xfId="0" applyFont="1" applyBorder="1" applyAlignment="1" applyProtection="1">
      <alignment horizontal="center" vertical="center" wrapText="1"/>
      <protection locked="0"/>
    </xf>
    <xf numFmtId="0" fontId="72" fillId="8" borderId="2" xfId="0" applyFont="1" applyFill="1" applyBorder="1" applyAlignment="1" applyProtection="1">
      <alignment horizontal="center" vertical="center" wrapText="1"/>
      <protection locked="0"/>
    </xf>
    <xf numFmtId="0" fontId="71" fillId="7" borderId="2" xfId="0" applyFont="1" applyFill="1" applyBorder="1" applyAlignment="1" applyProtection="1">
      <alignment horizontal="center"/>
      <protection locked="0"/>
    </xf>
    <xf numFmtId="0" fontId="48" fillId="2" borderId="2" xfId="0" applyFont="1" applyFill="1" applyBorder="1" applyAlignment="1" applyProtection="1">
      <alignment horizontal="center"/>
      <protection locked="0"/>
    </xf>
    <xf numFmtId="0" fontId="72" fillId="0" borderId="2" xfId="0" applyFont="1" applyBorder="1" applyAlignment="1" applyProtection="1">
      <alignment horizontal="center"/>
      <protection locked="0"/>
    </xf>
    <xf numFmtId="0" fontId="72" fillId="7" borderId="2" xfId="0" applyFont="1" applyFill="1" applyBorder="1" applyAlignment="1" applyProtection="1">
      <alignment horizontal="center" vertical="center" wrapText="1"/>
      <protection locked="0"/>
    </xf>
    <xf numFmtId="0" fontId="71" fillId="0" borderId="2" xfId="0" applyFont="1" applyBorder="1" applyAlignment="1" applyProtection="1">
      <alignment horizontal="center"/>
      <protection locked="0"/>
    </xf>
    <xf numFmtId="0" fontId="73" fillId="7" borderId="2" xfId="0" applyFont="1" applyFill="1" applyBorder="1" applyAlignment="1" applyProtection="1">
      <alignment horizontal="center"/>
      <protection locked="0"/>
    </xf>
    <xf numFmtId="0" fontId="72" fillId="0" borderId="2" xfId="0" applyFont="1" applyBorder="1" applyAlignment="1" applyProtection="1">
      <alignment horizontal="center" vertical="center" wrapText="1"/>
      <protection locked="0"/>
    </xf>
    <xf numFmtId="0" fontId="72" fillId="6" borderId="2" xfId="0" applyFont="1" applyFill="1" applyBorder="1" applyAlignment="1" applyProtection="1">
      <alignment horizontal="center"/>
      <protection locked="0"/>
    </xf>
    <xf numFmtId="0" fontId="74" fillId="0" borderId="0" xfId="0" applyFont="1"/>
    <xf numFmtId="0" fontId="0" fillId="5" borderId="0" xfId="0" applyFill="1"/>
    <xf numFmtId="0" fontId="75" fillId="5" borderId="0" xfId="0" applyFont="1" applyFill="1"/>
    <xf numFmtId="0" fontId="0" fillId="8" borderId="25" xfId="0" applyFill="1" applyBorder="1"/>
    <xf numFmtId="0" fontId="39" fillId="8" borderId="2" xfId="0" applyFont="1" applyFill="1" applyBorder="1"/>
    <xf numFmtId="0" fontId="0" fillId="8" borderId="2" xfId="0" applyFill="1" applyBorder="1"/>
    <xf numFmtId="164" fontId="1" fillId="8" borderId="26" xfId="1" applyFill="1" applyBorder="1"/>
    <xf numFmtId="0" fontId="50" fillId="7" borderId="25" xfId="0" applyFont="1" applyFill="1" applyBorder="1" applyAlignment="1">
      <alignment horizontal="center" wrapText="1"/>
    </xf>
    <xf numFmtId="0" fontId="7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0" fillId="8" borderId="0" xfId="0" applyFill="1"/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20" fillId="7" borderId="19" xfId="0" applyFont="1" applyFill="1" applyBorder="1" applyAlignment="1">
      <alignment horizontal="center" vertical="center" textRotation="90" wrapText="1"/>
    </xf>
    <xf numFmtId="0" fontId="0" fillId="7" borderId="19" xfId="0" applyFill="1" applyBorder="1" applyAlignment="1">
      <alignment horizontal="center" vertical="center" textRotation="90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0" fillId="7" borderId="17" xfId="0" applyFont="1" applyFill="1" applyBorder="1" applyAlignment="1">
      <alignment horizontal="center" vertical="center" textRotation="90" wrapText="1"/>
    </xf>
    <xf numFmtId="0" fontId="0" fillId="7" borderId="18" xfId="0" applyFill="1" applyBorder="1" applyAlignment="1">
      <alignment horizontal="center" vertical="center" textRotation="90" wrapText="1"/>
    </xf>
    <xf numFmtId="0" fontId="40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41" fillId="13" borderId="6" xfId="0" applyFont="1" applyFill="1" applyBorder="1" applyAlignment="1">
      <alignment horizontal="center" vertical="center" textRotation="90" wrapText="1"/>
    </xf>
    <xf numFmtId="0" fontId="41" fillId="13" borderId="22" xfId="0" applyFont="1" applyFill="1" applyBorder="1" applyAlignment="1">
      <alignment horizontal="center" vertical="center" textRotation="90" wrapText="1"/>
    </xf>
    <xf numFmtId="0" fontId="33" fillId="0" borderId="23" xfId="0" applyFont="1" applyBorder="1"/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164" fontId="34" fillId="7" borderId="2" xfId="1" applyFont="1" applyFill="1" applyBorder="1" applyProtection="1"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1" xfId="0" applyFont="1" applyBorder="1" applyAlignment="1" applyProtection="1">
      <alignment horizontal="center" vertical="center" wrapText="1"/>
      <protection locked="0"/>
    </xf>
    <xf numFmtId="0" fontId="63" fillId="7" borderId="0" xfId="0" applyFont="1" applyFill="1" applyAlignment="1">
      <alignment horizontal="center" vertical="center"/>
    </xf>
    <xf numFmtId="0" fontId="39" fillId="7" borderId="23" xfId="0" applyFont="1" applyFill="1" applyBorder="1" applyAlignment="1">
      <alignment horizontal="center"/>
    </xf>
    <xf numFmtId="0" fontId="54" fillId="7" borderId="23" xfId="0" applyFont="1" applyFill="1" applyBorder="1" applyAlignment="1">
      <alignment horizontal="center"/>
    </xf>
    <xf numFmtId="0" fontId="54" fillId="7" borderId="27" xfId="0" applyFont="1" applyFill="1" applyBorder="1" applyAlignment="1">
      <alignment horizontal="center"/>
    </xf>
    <xf numFmtId="0" fontId="69" fillId="0" borderId="0" xfId="0" applyFont="1" applyAlignment="1">
      <alignment horizontal="center" wrapText="1"/>
    </xf>
    <xf numFmtId="0" fontId="70" fillId="0" borderId="0" xfId="0" applyFont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76200</xdr:rowOff>
    </xdr:from>
    <xdr:to>
      <xdr:col>1</xdr:col>
      <xdr:colOff>6053603</xdr:colOff>
      <xdr:row>62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CF9947-AA94-9F12-B3FE-211B67EB7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6553200"/>
          <a:ext cx="6053603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1507FE-4E0E-4600-B829-17B688A92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67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228600</xdr:colOff>
      <xdr:row>2</xdr:row>
      <xdr:rowOff>0</xdr:rowOff>
    </xdr:from>
    <xdr:to>
      <xdr:col>19</xdr:col>
      <xdr:colOff>66675</xdr:colOff>
      <xdr:row>28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F21E22-9666-4108-8A1A-15A6B511A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1000"/>
          <a:ext cx="41052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7</xdr:col>
      <xdr:colOff>28575</xdr:colOff>
      <xdr:row>66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007998-702C-417E-8AC4-951291957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4295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18</xdr:col>
      <xdr:colOff>247650</xdr:colOff>
      <xdr:row>50</xdr:row>
      <xdr:rowOff>152401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AD3346-6370-465C-86F0-472E3BD43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477000"/>
          <a:ext cx="3295650" cy="320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18</xdr:col>
      <xdr:colOff>409575</xdr:colOff>
      <xdr:row>71</xdr:row>
      <xdr:rowOff>104775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69814EC-46FA-49D2-B042-9DFC55CB3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34575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ncy" id="{4E5DAED1-A745-4C69-95A4-F0ECE11712F9}" userId="S::nancy.c.baire.nfg@army.mil::7b819bda-5e65-43f8-a2c2-deb4bd0ae57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11-15T17:31:23.79" personId="{4E5DAED1-A745-4C69-95A4-F0ECE11712F9}" id="{7AE216EB-2636-4FF0-903F-5C4439D8F1A1}">
    <text xml:space="preserve">Was SW724
</text>
  </threadedComment>
  <threadedComment ref="B15" dT="2023-11-15T17:33:42.65" personId="{4E5DAED1-A745-4C69-95A4-F0ECE11712F9}" id="{FEF47E71-327F-4698-91B9-F6574F8E2A00}">
    <text xml:space="preserve">ST061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6" t="s">
        <v>0</v>
      </c>
      <c r="B1" s="236"/>
      <c r="C1" s="4" t="s">
        <v>1</v>
      </c>
      <c r="D1" s="4"/>
      <c r="E1" s="5"/>
      <c r="F1" s="236" t="s">
        <v>2</v>
      </c>
      <c r="G1" s="237"/>
      <c r="H1" s="6"/>
    </row>
    <row r="2" spans="1:8" ht="37.5" x14ac:dyDescent="0.25">
      <c r="A2" s="7" t="s">
        <v>3</v>
      </c>
      <c r="B2" s="8" t="s">
        <v>4</v>
      </c>
      <c r="C2" s="9" t="s">
        <v>5</v>
      </c>
      <c r="D2" s="10" t="s">
        <v>6</v>
      </c>
      <c r="E2" s="10" t="s">
        <v>7</v>
      </c>
      <c r="F2" s="11" t="s">
        <v>8</v>
      </c>
      <c r="G2" s="10" t="s">
        <v>9</v>
      </c>
      <c r="H2" s="6"/>
    </row>
    <row r="3" spans="1:8" ht="37.5" x14ac:dyDescent="0.3">
      <c r="A3" s="229" t="s">
        <v>10</v>
      </c>
      <c r="B3" s="12" t="s">
        <v>11</v>
      </c>
      <c r="C3" s="188"/>
      <c r="D3" s="13" t="s">
        <v>12</v>
      </c>
      <c r="E3" s="14"/>
      <c r="F3" s="15"/>
      <c r="G3" s="14"/>
      <c r="H3" s="6"/>
    </row>
    <row r="4" spans="1:8" ht="18.75" customHeight="1" x14ac:dyDescent="0.3">
      <c r="A4" s="230"/>
      <c r="B4" s="16"/>
      <c r="C4" s="188" t="s">
        <v>13</v>
      </c>
      <c r="D4" s="17"/>
      <c r="E4" s="18"/>
      <c r="F4" s="59">
        <v>29.4</v>
      </c>
      <c r="G4" s="61">
        <f>SUM(E4*F4)</f>
        <v>0</v>
      </c>
      <c r="H4" s="6"/>
    </row>
    <row r="5" spans="1:8" ht="18.75" x14ac:dyDescent="0.3">
      <c r="A5" s="230"/>
      <c r="B5" s="16"/>
      <c r="C5" s="21" t="s">
        <v>14</v>
      </c>
      <c r="D5" s="17"/>
      <c r="E5" s="18"/>
      <c r="F5" s="59">
        <v>29.4</v>
      </c>
      <c r="G5" s="61">
        <f>SUM(E5*F5)</f>
        <v>0</v>
      </c>
      <c r="H5" s="6"/>
    </row>
    <row r="6" spans="1:8" ht="18.75" x14ac:dyDescent="0.3">
      <c r="A6" s="230"/>
      <c r="B6" s="22" t="s">
        <v>15</v>
      </c>
      <c r="C6" s="21" t="s">
        <v>16</v>
      </c>
      <c r="D6" s="17"/>
      <c r="E6" s="18"/>
      <c r="F6" s="59">
        <v>29.4</v>
      </c>
      <c r="G6" s="61">
        <f>SUM(E6*F6)</f>
        <v>0</v>
      </c>
      <c r="H6" s="6"/>
    </row>
    <row r="7" spans="1:8" ht="18.75" x14ac:dyDescent="0.3">
      <c r="A7" s="230"/>
      <c r="B7" s="22"/>
      <c r="C7" s="21" t="s">
        <v>17</v>
      </c>
      <c r="D7" s="17"/>
      <c r="E7" s="18"/>
      <c r="F7" s="59">
        <v>29.4</v>
      </c>
      <c r="G7" s="61">
        <f t="shared" ref="G7:G14" si="0">SUM(E7*F7)</f>
        <v>0</v>
      </c>
      <c r="H7" s="6"/>
    </row>
    <row r="8" spans="1:8" ht="18.75" x14ac:dyDescent="0.3">
      <c r="A8" s="230"/>
      <c r="B8" s="23"/>
      <c r="C8" s="21" t="s">
        <v>18</v>
      </c>
      <c r="D8" s="17"/>
      <c r="E8" s="18"/>
      <c r="F8" s="59">
        <v>29.4</v>
      </c>
      <c r="G8" s="61">
        <f t="shared" si="0"/>
        <v>0</v>
      </c>
      <c r="H8" s="6"/>
    </row>
    <row r="9" spans="1:8" ht="18.75" x14ac:dyDescent="0.3">
      <c r="A9" s="230"/>
      <c r="B9" s="23"/>
      <c r="C9" s="21" t="s">
        <v>19</v>
      </c>
      <c r="D9" s="17"/>
      <c r="E9" s="18"/>
      <c r="F9" s="59">
        <v>29.4</v>
      </c>
      <c r="G9" s="61">
        <f t="shared" si="0"/>
        <v>0</v>
      </c>
      <c r="H9" s="6"/>
    </row>
    <row r="10" spans="1:8" ht="18.75" x14ac:dyDescent="0.3">
      <c r="A10" s="230"/>
      <c r="B10" s="23"/>
      <c r="C10" s="21" t="s">
        <v>20</v>
      </c>
      <c r="D10" s="17"/>
      <c r="E10" s="18"/>
      <c r="F10" s="59">
        <v>29.4</v>
      </c>
      <c r="G10" s="61">
        <f t="shared" si="0"/>
        <v>0</v>
      </c>
      <c r="H10" s="6"/>
    </row>
    <row r="11" spans="1:8" ht="18.75" x14ac:dyDescent="0.3">
      <c r="A11" s="230"/>
      <c r="B11" s="23"/>
      <c r="C11" s="21" t="s">
        <v>21</v>
      </c>
      <c r="D11" s="24"/>
      <c r="E11" s="25"/>
      <c r="F11" s="59">
        <v>29.4</v>
      </c>
      <c r="G11" s="61">
        <f t="shared" si="0"/>
        <v>0</v>
      </c>
      <c r="H11" s="6"/>
    </row>
    <row r="12" spans="1:8" ht="18.75" x14ac:dyDescent="0.3">
      <c r="A12" s="230"/>
      <c r="B12" s="23"/>
      <c r="C12" s="26" t="s">
        <v>22</v>
      </c>
      <c r="D12" s="24"/>
      <c r="E12" s="25"/>
      <c r="F12" s="59">
        <v>29.4</v>
      </c>
      <c r="G12" s="61">
        <f t="shared" si="0"/>
        <v>0</v>
      </c>
      <c r="H12" s="6"/>
    </row>
    <row r="13" spans="1:8" ht="18.75" x14ac:dyDescent="0.3">
      <c r="A13" s="230"/>
      <c r="B13" s="23"/>
      <c r="C13" s="26" t="s">
        <v>23</v>
      </c>
      <c r="D13" s="24"/>
      <c r="E13" s="25"/>
      <c r="F13" s="59">
        <v>29.4</v>
      </c>
      <c r="G13" s="61">
        <f t="shared" si="0"/>
        <v>0</v>
      </c>
      <c r="H13" s="6"/>
    </row>
    <row r="14" spans="1:8" ht="18.75" x14ac:dyDescent="0.3">
      <c r="A14" s="230"/>
      <c r="B14" s="23"/>
      <c r="C14" s="21" t="s">
        <v>24</v>
      </c>
      <c r="D14" s="24"/>
      <c r="E14" s="25"/>
      <c r="F14" s="59">
        <v>29.4</v>
      </c>
      <c r="G14" s="61">
        <f t="shared" si="0"/>
        <v>0</v>
      </c>
      <c r="H14" s="6"/>
    </row>
    <row r="15" spans="1:8" ht="18.75" x14ac:dyDescent="0.3">
      <c r="A15" s="27"/>
      <c r="B15" s="23"/>
      <c r="C15" s="28"/>
      <c r="D15" s="24"/>
      <c r="E15" s="25"/>
      <c r="F15" s="29"/>
      <c r="G15" s="30"/>
      <c r="H15" s="6"/>
    </row>
    <row r="16" spans="1:8" ht="18.75" x14ac:dyDescent="0.3">
      <c r="A16" s="27"/>
      <c r="B16" s="31"/>
      <c r="C16" s="28"/>
      <c r="D16" s="32"/>
      <c r="E16" s="33">
        <f>SUM(E4:E14)</f>
        <v>0</v>
      </c>
      <c r="F16" s="19"/>
      <c r="G16" s="33">
        <f>SUM(G4:G15)</f>
        <v>0</v>
      </c>
      <c r="H16" s="6"/>
    </row>
    <row r="17" spans="1:8" ht="37.5" x14ac:dyDescent="0.25">
      <c r="A17" s="7" t="s">
        <v>3</v>
      </c>
      <c r="B17" s="8" t="s">
        <v>4</v>
      </c>
      <c r="C17" s="9" t="s">
        <v>5</v>
      </c>
      <c r="D17" s="10" t="s">
        <v>6</v>
      </c>
      <c r="E17" s="10" t="s">
        <v>7</v>
      </c>
      <c r="F17" s="11" t="s">
        <v>8</v>
      </c>
      <c r="G17" s="10" t="s">
        <v>9</v>
      </c>
      <c r="H17" s="6"/>
    </row>
    <row r="18" spans="1:8" ht="37.5" x14ac:dyDescent="0.3">
      <c r="A18" s="229" t="s">
        <v>25</v>
      </c>
      <c r="B18" s="12" t="s">
        <v>26</v>
      </c>
      <c r="C18" s="188"/>
      <c r="D18" s="13" t="s">
        <v>12</v>
      </c>
      <c r="E18" s="14"/>
      <c r="F18" s="15"/>
      <c r="G18" s="14"/>
      <c r="H18" s="6"/>
    </row>
    <row r="19" spans="1:8" ht="18.75" customHeight="1" x14ac:dyDescent="0.3">
      <c r="A19" s="230"/>
      <c r="B19" s="16"/>
      <c r="C19" s="188" t="s">
        <v>13</v>
      </c>
      <c r="D19" s="17"/>
      <c r="E19" s="18"/>
      <c r="F19" s="59">
        <v>30.45</v>
      </c>
      <c r="G19" s="64">
        <f>SUM(E19*F19)</f>
        <v>0</v>
      </c>
      <c r="H19" s="6"/>
    </row>
    <row r="20" spans="1:8" ht="18.75" x14ac:dyDescent="0.3">
      <c r="A20" s="230"/>
      <c r="B20" s="16"/>
      <c r="C20" s="21" t="s">
        <v>14</v>
      </c>
      <c r="D20" s="17"/>
      <c r="E20" s="18"/>
      <c r="F20" s="59">
        <v>30.45</v>
      </c>
      <c r="G20" s="64">
        <f>SUM(E20*F20)</f>
        <v>0</v>
      </c>
      <c r="H20" s="6"/>
    </row>
    <row r="21" spans="1:8" ht="18.75" x14ac:dyDescent="0.3">
      <c r="A21" s="230"/>
      <c r="B21" s="22" t="s">
        <v>15</v>
      </c>
      <c r="C21" s="21" t="s">
        <v>16</v>
      </c>
      <c r="D21" s="17"/>
      <c r="E21" s="18"/>
      <c r="F21" s="59">
        <v>30.45</v>
      </c>
      <c r="G21" s="64">
        <f>SUM(E21*F21)</f>
        <v>0</v>
      </c>
      <c r="H21" s="6"/>
    </row>
    <row r="22" spans="1:8" ht="18.75" x14ac:dyDescent="0.3">
      <c r="A22" s="230"/>
      <c r="B22" s="22"/>
      <c r="C22" s="21" t="s">
        <v>17</v>
      </c>
      <c r="D22" s="17"/>
      <c r="E22" s="18"/>
      <c r="F22" s="59">
        <v>30.45</v>
      </c>
      <c r="G22" s="64">
        <f t="shared" ref="G22:G29" si="1">SUM(E22*F22)</f>
        <v>0</v>
      </c>
      <c r="H22" s="6"/>
    </row>
    <row r="23" spans="1:8" ht="18.75" x14ac:dyDescent="0.3">
      <c r="A23" s="230"/>
      <c r="B23" s="23"/>
      <c r="C23" s="21" t="s">
        <v>18</v>
      </c>
      <c r="D23" s="17"/>
      <c r="E23" s="18"/>
      <c r="F23" s="59">
        <v>30.45</v>
      </c>
      <c r="G23" s="64">
        <f t="shared" si="1"/>
        <v>0</v>
      </c>
      <c r="H23" s="6"/>
    </row>
    <row r="24" spans="1:8" ht="18.75" x14ac:dyDescent="0.3">
      <c r="A24" s="230"/>
      <c r="B24" s="31"/>
      <c r="C24" s="21" t="s">
        <v>19</v>
      </c>
      <c r="D24" s="17"/>
      <c r="E24" s="18"/>
      <c r="F24" s="59">
        <v>30.45</v>
      </c>
      <c r="G24" s="64">
        <f t="shared" si="1"/>
        <v>0</v>
      </c>
      <c r="H24" s="6"/>
    </row>
    <row r="25" spans="1:8" ht="18.75" x14ac:dyDescent="0.3">
      <c r="A25" s="230"/>
      <c r="B25" s="31"/>
      <c r="C25" s="21" t="s">
        <v>20</v>
      </c>
      <c r="D25" s="17"/>
      <c r="E25" s="18"/>
      <c r="F25" s="59">
        <v>30.45</v>
      </c>
      <c r="G25" s="64">
        <f t="shared" si="1"/>
        <v>0</v>
      </c>
      <c r="H25" s="6"/>
    </row>
    <row r="26" spans="1:8" ht="18.75" x14ac:dyDescent="0.3">
      <c r="A26" s="230"/>
      <c r="B26" s="31"/>
      <c r="C26" s="21" t="s">
        <v>21</v>
      </c>
      <c r="D26" s="34"/>
      <c r="E26" s="18"/>
      <c r="F26" s="59">
        <v>30.45</v>
      </c>
      <c r="G26" s="64">
        <f t="shared" si="1"/>
        <v>0</v>
      </c>
      <c r="H26" s="6"/>
    </row>
    <row r="27" spans="1:8" ht="18.75" x14ac:dyDescent="0.3">
      <c r="A27" s="230"/>
      <c r="B27" s="31"/>
      <c r="C27" s="26" t="s">
        <v>22</v>
      </c>
      <c r="D27" s="35"/>
      <c r="E27" s="18"/>
      <c r="F27" s="59">
        <v>30.45</v>
      </c>
      <c r="G27" s="64">
        <f t="shared" si="1"/>
        <v>0</v>
      </c>
      <c r="H27" s="6"/>
    </row>
    <row r="28" spans="1:8" ht="18.75" x14ac:dyDescent="0.3">
      <c r="A28" s="230"/>
      <c r="B28" s="31"/>
      <c r="C28" s="26" t="s">
        <v>23</v>
      </c>
      <c r="D28" s="35"/>
      <c r="E28" s="18"/>
      <c r="F28" s="59">
        <v>30.45</v>
      </c>
      <c r="G28" s="64">
        <f t="shared" si="1"/>
        <v>0</v>
      </c>
      <c r="H28" s="6"/>
    </row>
    <row r="29" spans="1:8" ht="18.75" x14ac:dyDescent="0.3">
      <c r="A29" s="230"/>
      <c r="B29" s="31"/>
      <c r="C29" s="21" t="s">
        <v>24</v>
      </c>
      <c r="D29" s="35"/>
      <c r="E29" s="18"/>
      <c r="F29" s="59">
        <v>30.45</v>
      </c>
      <c r="G29" s="64">
        <f t="shared" si="1"/>
        <v>0</v>
      </c>
      <c r="H29" s="6"/>
    </row>
    <row r="30" spans="1:8" ht="18.75" x14ac:dyDescent="0.3">
      <c r="A30" s="27"/>
      <c r="B30" s="31"/>
      <c r="C30" s="28"/>
      <c r="D30" s="24"/>
      <c r="E30" s="25"/>
      <c r="F30" s="29"/>
      <c r="G30" s="62"/>
      <c r="H30" s="6"/>
    </row>
    <row r="31" spans="1:8" ht="18.75" x14ac:dyDescent="0.3">
      <c r="A31" s="27"/>
      <c r="B31" s="31"/>
      <c r="C31" s="28"/>
      <c r="D31" s="32"/>
      <c r="E31" s="33">
        <f>SUM(E19:E30)</f>
        <v>0</v>
      </c>
      <c r="F31" s="19"/>
      <c r="G31" s="63">
        <f>SUM(G19:G29)</f>
        <v>0</v>
      </c>
      <c r="H31" s="6"/>
    </row>
    <row r="32" spans="1:8" ht="37.5" x14ac:dyDescent="0.25">
      <c r="A32" s="7" t="s">
        <v>3</v>
      </c>
      <c r="B32" s="8" t="s">
        <v>4</v>
      </c>
      <c r="C32" s="10" t="s">
        <v>5</v>
      </c>
      <c r="D32" s="10" t="s">
        <v>6</v>
      </c>
      <c r="E32" s="10" t="s">
        <v>7</v>
      </c>
      <c r="F32" s="11" t="s">
        <v>8</v>
      </c>
      <c r="G32" s="10" t="s">
        <v>9</v>
      </c>
      <c r="H32" s="6"/>
    </row>
    <row r="33" spans="1:8" ht="37.5" x14ac:dyDescent="0.3">
      <c r="A33" s="229" t="s">
        <v>27</v>
      </c>
      <c r="B33" s="12" t="s">
        <v>28</v>
      </c>
      <c r="C33" s="36"/>
      <c r="D33" s="13" t="s">
        <v>12</v>
      </c>
      <c r="E33" s="36"/>
      <c r="F33" s="36"/>
      <c r="G33" s="36"/>
      <c r="H33" s="6"/>
    </row>
    <row r="34" spans="1:8" ht="18.75" x14ac:dyDescent="0.3">
      <c r="A34" s="230"/>
      <c r="B34" s="12"/>
      <c r="C34" s="188" t="s">
        <v>29</v>
      </c>
      <c r="D34" s="24"/>
      <c r="E34" s="25"/>
      <c r="F34" s="60">
        <v>27.3</v>
      </c>
      <c r="G34" s="65">
        <f>SUM(E34*F34)</f>
        <v>0</v>
      </c>
      <c r="H34" s="6"/>
    </row>
    <row r="35" spans="1:8" ht="18.75" x14ac:dyDescent="0.3">
      <c r="A35" s="230"/>
      <c r="B35" s="232" t="s">
        <v>30</v>
      </c>
      <c r="C35" s="37" t="s">
        <v>31</v>
      </c>
      <c r="D35" s="24"/>
      <c r="E35" s="25"/>
      <c r="F35" s="60" t="s">
        <v>32</v>
      </c>
      <c r="G35" s="62" t="s">
        <v>32</v>
      </c>
      <c r="H35" s="6"/>
    </row>
    <row r="36" spans="1:8" ht="18.75" x14ac:dyDescent="0.3">
      <c r="A36" s="230"/>
      <c r="B36" s="233"/>
      <c r="C36" s="188" t="s">
        <v>33</v>
      </c>
      <c r="D36" s="24"/>
      <c r="E36" s="25"/>
      <c r="F36" s="60">
        <v>27.3</v>
      </c>
      <c r="G36" s="62">
        <f>SUM(E36*F36)</f>
        <v>0</v>
      </c>
      <c r="H36" s="6"/>
    </row>
    <row r="37" spans="1:8" ht="18.75" x14ac:dyDescent="0.3">
      <c r="A37" s="230"/>
      <c r="B37" s="233"/>
      <c r="C37" s="37" t="s">
        <v>31</v>
      </c>
      <c r="D37" s="24"/>
      <c r="E37" s="25"/>
      <c r="F37" s="60" t="s">
        <v>32</v>
      </c>
      <c r="G37" s="62" t="s">
        <v>32</v>
      </c>
      <c r="H37" s="6"/>
    </row>
    <row r="38" spans="1:8" ht="18.75" x14ac:dyDescent="0.3">
      <c r="A38" s="230"/>
      <c r="B38" s="233"/>
      <c r="C38" s="21" t="s">
        <v>34</v>
      </c>
      <c r="D38" s="24"/>
      <c r="E38" s="25"/>
      <c r="F38" s="60">
        <v>27.3</v>
      </c>
      <c r="G38" s="62">
        <f>SUM(E38*F38)</f>
        <v>0</v>
      </c>
      <c r="H38" s="6"/>
    </row>
    <row r="39" spans="1:8" ht="18.75" x14ac:dyDescent="0.3">
      <c r="A39" s="230"/>
      <c r="B39" s="233"/>
      <c r="C39" s="37" t="s">
        <v>31</v>
      </c>
      <c r="D39" s="24"/>
      <c r="E39" s="25"/>
      <c r="F39" s="60" t="s">
        <v>32</v>
      </c>
      <c r="G39" s="65"/>
      <c r="H39" s="6"/>
    </row>
    <row r="40" spans="1:8" ht="18.75" x14ac:dyDescent="0.3">
      <c r="A40" s="230"/>
      <c r="B40" s="233"/>
      <c r="C40" s="21" t="s">
        <v>35</v>
      </c>
      <c r="D40" s="24"/>
      <c r="E40" s="25"/>
      <c r="F40" s="60">
        <v>27.3</v>
      </c>
      <c r="G40" s="62">
        <f>SUM(E40*F40)</f>
        <v>0</v>
      </c>
      <c r="H40" s="6"/>
    </row>
    <row r="41" spans="1:8" ht="18.75" x14ac:dyDescent="0.3">
      <c r="A41" s="230"/>
      <c r="B41" s="233"/>
      <c r="C41" s="37" t="s">
        <v>31</v>
      </c>
      <c r="D41" s="24"/>
      <c r="E41" s="25"/>
      <c r="F41" s="60" t="s">
        <v>32</v>
      </c>
      <c r="G41" s="62"/>
      <c r="H41" s="6"/>
    </row>
    <row r="42" spans="1:8" ht="18.75" x14ac:dyDescent="0.3">
      <c r="A42" s="230"/>
      <c r="B42" s="233"/>
      <c r="C42" s="21" t="s">
        <v>36</v>
      </c>
      <c r="D42" s="24"/>
      <c r="E42" s="25"/>
      <c r="F42" s="60">
        <v>27.3</v>
      </c>
      <c r="G42" s="62">
        <f>SUM(E42*F42)</f>
        <v>0</v>
      </c>
      <c r="H42" s="6"/>
    </row>
    <row r="43" spans="1:8" ht="18.75" x14ac:dyDescent="0.3">
      <c r="A43" s="230"/>
      <c r="B43" s="233"/>
      <c r="C43" s="37" t="s">
        <v>31</v>
      </c>
      <c r="D43" s="24"/>
      <c r="E43" s="25"/>
      <c r="F43" s="60" t="s">
        <v>32</v>
      </c>
      <c r="G43" s="62"/>
      <c r="H43" s="6"/>
    </row>
    <row r="44" spans="1:8" ht="18.75" x14ac:dyDescent="0.3">
      <c r="A44" s="230"/>
      <c r="B44" s="233"/>
      <c r="C44" s="21" t="s">
        <v>37</v>
      </c>
      <c r="D44" s="24"/>
      <c r="E44" s="25"/>
      <c r="F44" s="60">
        <v>27.3</v>
      </c>
      <c r="G44" s="65">
        <f t="shared" ref="G44" si="2">SUM(E44*F44)</f>
        <v>0</v>
      </c>
      <c r="H44" s="6"/>
    </row>
    <row r="45" spans="1:8" ht="18.75" x14ac:dyDescent="0.3">
      <c r="A45" s="231"/>
      <c r="B45" s="233"/>
      <c r="C45" s="37" t="s">
        <v>31</v>
      </c>
      <c r="D45" s="24"/>
      <c r="E45" s="25"/>
      <c r="F45" s="60" t="s">
        <v>32</v>
      </c>
      <c r="G45" s="62" t="s">
        <v>32</v>
      </c>
      <c r="H45" s="6"/>
    </row>
    <row r="46" spans="1:8" ht="18.75" x14ac:dyDescent="0.3">
      <c r="A46" s="231"/>
      <c r="B46" s="233"/>
      <c r="C46" s="21" t="s">
        <v>38</v>
      </c>
      <c r="D46" s="24"/>
      <c r="E46" s="25"/>
      <c r="F46" s="60">
        <v>27.3</v>
      </c>
      <c r="G46" s="62">
        <f t="shared" ref="G46" si="3">SUM(E46*F46)</f>
        <v>0</v>
      </c>
      <c r="H46" s="6"/>
    </row>
    <row r="47" spans="1:8" ht="18.75" x14ac:dyDescent="0.3">
      <c r="A47" s="231"/>
      <c r="B47" s="233"/>
      <c r="C47" s="37" t="s">
        <v>31</v>
      </c>
      <c r="D47" s="24"/>
      <c r="E47" s="25"/>
      <c r="F47" s="60" t="s">
        <v>32</v>
      </c>
      <c r="G47" s="62" t="s">
        <v>32</v>
      </c>
      <c r="H47" s="6"/>
    </row>
    <row r="48" spans="1:8" ht="18.75" x14ac:dyDescent="0.3">
      <c r="A48" s="231"/>
      <c r="B48" s="233"/>
      <c r="C48" s="21" t="s">
        <v>39</v>
      </c>
      <c r="D48" s="24"/>
      <c r="E48" s="25"/>
      <c r="F48" s="60">
        <v>27.3</v>
      </c>
      <c r="G48" s="62">
        <f t="shared" ref="G48" si="4">SUM(E48*F48)</f>
        <v>0</v>
      </c>
      <c r="H48" s="6"/>
    </row>
    <row r="49" spans="1:8" ht="18.75" x14ac:dyDescent="0.3">
      <c r="A49" s="231"/>
      <c r="B49" s="233"/>
      <c r="C49" s="37" t="s">
        <v>31</v>
      </c>
      <c r="D49" s="24"/>
      <c r="E49" s="25"/>
      <c r="F49" s="60" t="s">
        <v>32</v>
      </c>
      <c r="G49" s="62" t="s">
        <v>32</v>
      </c>
      <c r="H49" s="6"/>
    </row>
    <row r="50" spans="1:8" ht="18.75" x14ac:dyDescent="0.3">
      <c r="A50" s="231"/>
      <c r="B50" s="38"/>
      <c r="C50" s="21" t="s">
        <v>40</v>
      </c>
      <c r="D50" s="32"/>
      <c r="E50" s="66">
        <f>SUM(E34+E36+E38+E40+E42+E44+E46+E48)</f>
        <v>0</v>
      </c>
      <c r="F50" s="29"/>
      <c r="G50" s="67">
        <f>SUM(G34:G48)</f>
        <v>0</v>
      </c>
      <c r="H50" s="6"/>
    </row>
    <row r="51" spans="1:8" ht="37.5" x14ac:dyDescent="0.25">
      <c r="A51" s="7" t="s">
        <v>3</v>
      </c>
      <c r="B51" s="8" t="s">
        <v>4</v>
      </c>
      <c r="C51" s="10" t="s">
        <v>5</v>
      </c>
      <c r="D51" s="10" t="s">
        <v>6</v>
      </c>
      <c r="E51" s="10" t="s">
        <v>7</v>
      </c>
      <c r="F51" s="11" t="s">
        <v>8</v>
      </c>
      <c r="G51" s="10" t="s">
        <v>9</v>
      </c>
      <c r="H51" s="6"/>
    </row>
    <row r="52" spans="1:8" ht="37.5" x14ac:dyDescent="0.3">
      <c r="A52" s="229" t="s">
        <v>41</v>
      </c>
      <c r="B52" s="12" t="s">
        <v>42</v>
      </c>
      <c r="C52" s="40" t="s">
        <v>43</v>
      </c>
      <c r="D52" s="13" t="s">
        <v>12</v>
      </c>
      <c r="E52" s="36"/>
      <c r="F52" s="36"/>
      <c r="G52" s="36"/>
      <c r="H52" s="6"/>
    </row>
    <row r="53" spans="1:8" ht="18.75" x14ac:dyDescent="0.3">
      <c r="A53" s="230"/>
      <c r="B53" s="12"/>
      <c r="C53" s="188" t="s">
        <v>44</v>
      </c>
      <c r="D53" s="24"/>
      <c r="E53" s="25"/>
      <c r="F53" s="60">
        <v>39.01</v>
      </c>
      <c r="G53" s="65">
        <f>SUM(E53*F53)</f>
        <v>0</v>
      </c>
      <c r="H53" s="6"/>
    </row>
    <row r="54" spans="1:8" ht="18.75" x14ac:dyDescent="0.3">
      <c r="A54" s="230"/>
      <c r="B54" s="232" t="s">
        <v>45</v>
      </c>
      <c r="C54" s="41" t="s">
        <v>46</v>
      </c>
      <c r="D54" s="24"/>
      <c r="E54" s="25"/>
      <c r="F54" s="60">
        <v>39.01</v>
      </c>
      <c r="G54" s="62"/>
      <c r="H54" s="6"/>
    </row>
    <row r="55" spans="1:8" ht="18.75" x14ac:dyDescent="0.3">
      <c r="A55" s="230"/>
      <c r="B55" s="233"/>
      <c r="C55" s="188" t="s">
        <v>47</v>
      </c>
      <c r="D55" s="24"/>
      <c r="E55" s="25"/>
      <c r="F55" s="60">
        <v>39.01</v>
      </c>
      <c r="G55" s="62">
        <f>SUM(E55*F55)</f>
        <v>0</v>
      </c>
      <c r="H55" s="6"/>
    </row>
    <row r="56" spans="1:8" ht="18.75" x14ac:dyDescent="0.3">
      <c r="A56" s="230"/>
      <c r="B56" s="233"/>
      <c r="C56" s="41" t="s">
        <v>46</v>
      </c>
      <c r="D56" s="24"/>
      <c r="E56" s="25"/>
      <c r="F56" s="60">
        <v>39.01</v>
      </c>
      <c r="G56" s="62"/>
      <c r="H56" s="6"/>
    </row>
    <row r="57" spans="1:8" ht="18.75" x14ac:dyDescent="0.3">
      <c r="A57" s="230"/>
      <c r="B57" s="233"/>
      <c r="C57" s="21" t="s">
        <v>48</v>
      </c>
      <c r="D57" s="24"/>
      <c r="E57" s="25"/>
      <c r="F57" s="60">
        <v>39.01</v>
      </c>
      <c r="G57" s="62">
        <f>SUM(E57*F57)</f>
        <v>0</v>
      </c>
      <c r="H57" s="6"/>
    </row>
    <row r="58" spans="1:8" ht="18.75" x14ac:dyDescent="0.3">
      <c r="A58" s="230"/>
      <c r="B58" s="233"/>
      <c r="C58" s="41" t="s">
        <v>46</v>
      </c>
      <c r="D58" s="24"/>
      <c r="E58" s="25"/>
      <c r="F58" s="60">
        <v>39.01</v>
      </c>
      <c r="G58" s="62"/>
      <c r="H58" s="6"/>
    </row>
    <row r="59" spans="1:8" ht="18.75" x14ac:dyDescent="0.3">
      <c r="A59" s="230"/>
      <c r="B59" s="233"/>
      <c r="C59" s="21" t="s">
        <v>49</v>
      </c>
      <c r="D59" s="24"/>
      <c r="E59" s="25"/>
      <c r="F59" s="60">
        <v>39.01</v>
      </c>
      <c r="G59" s="62">
        <f>SUM(E59*F59)</f>
        <v>0</v>
      </c>
      <c r="H59" s="6"/>
    </row>
    <row r="60" spans="1:8" ht="18.75" x14ac:dyDescent="0.3">
      <c r="A60" s="230"/>
      <c r="B60" s="233"/>
      <c r="C60" s="41" t="s">
        <v>46</v>
      </c>
      <c r="D60" s="24"/>
      <c r="E60" s="25"/>
      <c r="F60" s="60">
        <v>39.01</v>
      </c>
      <c r="G60" s="62"/>
      <c r="H60" s="6"/>
    </row>
    <row r="61" spans="1:8" ht="18.75" x14ac:dyDescent="0.3">
      <c r="A61" s="230"/>
      <c r="B61" s="233"/>
      <c r="C61" s="21" t="s">
        <v>50</v>
      </c>
      <c r="D61" s="24"/>
      <c r="E61" s="25"/>
      <c r="F61" s="60">
        <v>39.01</v>
      </c>
      <c r="G61" s="62">
        <f>SUM(E61*F61)</f>
        <v>0</v>
      </c>
      <c r="H61" s="6"/>
    </row>
    <row r="62" spans="1:8" ht="18.75" x14ac:dyDescent="0.3">
      <c r="A62" s="230"/>
      <c r="B62" s="233"/>
      <c r="C62" s="41" t="s">
        <v>46</v>
      </c>
      <c r="D62" s="24"/>
      <c r="E62" s="25"/>
      <c r="F62" s="60">
        <v>39.01</v>
      </c>
      <c r="G62" s="62"/>
      <c r="H62" s="6"/>
    </row>
    <row r="63" spans="1:8" ht="18.75" x14ac:dyDescent="0.3">
      <c r="A63" s="230"/>
      <c r="B63" s="233"/>
      <c r="C63" s="21" t="s">
        <v>51</v>
      </c>
      <c r="D63" s="24"/>
      <c r="E63" s="25"/>
      <c r="F63" s="60">
        <v>39.01</v>
      </c>
      <c r="G63" s="62">
        <f>SUM(E63*F63)</f>
        <v>0</v>
      </c>
      <c r="H63" s="6"/>
    </row>
    <row r="64" spans="1:8" ht="18.75" x14ac:dyDescent="0.3">
      <c r="A64" s="231"/>
      <c r="B64" s="233"/>
      <c r="C64" s="41" t="s">
        <v>46</v>
      </c>
      <c r="D64" s="24"/>
      <c r="E64" s="25"/>
      <c r="F64" s="60">
        <v>39.01</v>
      </c>
      <c r="G64" s="62"/>
      <c r="H64" s="6"/>
    </row>
    <row r="65" spans="1:8" ht="18.75" x14ac:dyDescent="0.3">
      <c r="A65" s="231"/>
      <c r="B65" s="233"/>
      <c r="C65" s="21" t="s">
        <v>52</v>
      </c>
      <c r="D65" s="24"/>
      <c r="E65" s="25"/>
      <c r="F65" s="60">
        <v>39.01</v>
      </c>
      <c r="G65" s="62">
        <f>SUM(E65*F65)</f>
        <v>0</v>
      </c>
      <c r="H65" s="6"/>
    </row>
    <row r="66" spans="1:8" ht="18.75" x14ac:dyDescent="0.3">
      <c r="A66" s="231"/>
      <c r="B66" s="233"/>
      <c r="C66" s="41" t="s">
        <v>46</v>
      </c>
      <c r="D66" s="24"/>
      <c r="E66" s="25"/>
      <c r="F66" s="60">
        <v>39.01</v>
      </c>
      <c r="G66" s="62"/>
      <c r="H66" s="6"/>
    </row>
    <row r="67" spans="1:8" ht="18.75" x14ac:dyDescent="0.3">
      <c r="A67" s="231"/>
      <c r="B67" s="233"/>
      <c r="C67" s="21" t="s">
        <v>53</v>
      </c>
      <c r="D67" s="24"/>
      <c r="E67" s="25"/>
      <c r="F67" s="60">
        <v>39.01</v>
      </c>
      <c r="G67" s="62">
        <f>SUM(E67*F67)</f>
        <v>0</v>
      </c>
      <c r="H67" s="6"/>
    </row>
    <row r="68" spans="1:8" ht="18.75" x14ac:dyDescent="0.3">
      <c r="A68" s="231"/>
      <c r="B68" s="233"/>
      <c r="C68" s="41" t="s">
        <v>46</v>
      </c>
      <c r="D68" s="24"/>
      <c r="E68" s="25"/>
      <c r="F68" s="60">
        <v>39.01</v>
      </c>
      <c r="G68" s="30"/>
      <c r="H68" s="6"/>
    </row>
    <row r="69" spans="1:8" ht="18.75" x14ac:dyDescent="0.3">
      <c r="A69" s="231"/>
      <c r="B69" s="38"/>
      <c r="C69" s="21" t="s">
        <v>40</v>
      </c>
      <c r="D69" s="32"/>
      <c r="E69" s="39">
        <f>+SUM(E53:E68)</f>
        <v>0</v>
      </c>
      <c r="F69" s="29"/>
      <c r="G69" s="39">
        <f>SUM(G53:G68)</f>
        <v>0</v>
      </c>
      <c r="H69" s="6"/>
    </row>
    <row r="70" spans="1:8" ht="37.5" x14ac:dyDescent="0.3">
      <c r="A70" s="42" t="s">
        <v>3</v>
      </c>
      <c r="B70" s="43"/>
      <c r="C70" s="44"/>
      <c r="D70" s="10" t="s">
        <v>6</v>
      </c>
      <c r="E70" s="10" t="s">
        <v>7</v>
      </c>
      <c r="F70" s="11" t="s">
        <v>8</v>
      </c>
      <c r="G70" s="10" t="s">
        <v>9</v>
      </c>
      <c r="H70" s="6"/>
    </row>
    <row r="71" spans="1:8" ht="17.45" customHeight="1" x14ac:dyDescent="0.3">
      <c r="A71" s="234" t="s">
        <v>54</v>
      </c>
      <c r="B71" s="45" t="s">
        <v>55</v>
      </c>
      <c r="C71" s="188"/>
      <c r="D71" s="46"/>
      <c r="E71" s="18"/>
      <c r="F71" s="29"/>
      <c r="G71" s="20"/>
      <c r="H71" s="6"/>
    </row>
    <row r="72" spans="1:8" ht="37.5" x14ac:dyDescent="0.3">
      <c r="A72" s="235"/>
      <c r="B72" s="12" t="s">
        <v>56</v>
      </c>
      <c r="C72" s="188" t="s">
        <v>13</v>
      </c>
      <c r="D72" s="47" t="s">
        <v>57</v>
      </c>
      <c r="E72" s="18"/>
      <c r="F72" s="59">
        <v>31.5</v>
      </c>
      <c r="G72" s="61">
        <f t="shared" ref="G72:G79" si="5">SUM(E72*F72)</f>
        <v>0</v>
      </c>
      <c r="H72" s="6"/>
    </row>
    <row r="73" spans="1:8" ht="17.45" customHeight="1" x14ac:dyDescent="0.3">
      <c r="A73" s="235"/>
      <c r="B73" s="22"/>
      <c r="C73" s="21" t="s">
        <v>14</v>
      </c>
      <c r="D73" s="47" t="s">
        <v>57</v>
      </c>
      <c r="E73" s="18"/>
      <c r="F73" s="59">
        <v>31.5</v>
      </c>
      <c r="G73" s="61">
        <f t="shared" si="5"/>
        <v>0</v>
      </c>
      <c r="H73" s="6"/>
    </row>
    <row r="74" spans="1:8" ht="17.45" customHeight="1" x14ac:dyDescent="0.3">
      <c r="A74" s="235"/>
      <c r="B74" s="22" t="s">
        <v>15</v>
      </c>
      <c r="C74" s="21" t="s">
        <v>16</v>
      </c>
      <c r="D74" s="47" t="s">
        <v>57</v>
      </c>
      <c r="E74" s="18"/>
      <c r="F74" s="59">
        <v>31.5</v>
      </c>
      <c r="G74" s="61">
        <f t="shared" si="5"/>
        <v>0</v>
      </c>
      <c r="H74" s="6"/>
    </row>
    <row r="75" spans="1:8" ht="17.45" customHeight="1" x14ac:dyDescent="0.3">
      <c r="A75" s="235"/>
      <c r="B75" s="45"/>
      <c r="C75" s="21" t="s">
        <v>17</v>
      </c>
      <c r="D75" s="47" t="s">
        <v>57</v>
      </c>
      <c r="E75" s="18"/>
      <c r="F75" s="59">
        <v>31.5</v>
      </c>
      <c r="G75" s="61">
        <f t="shared" si="5"/>
        <v>0</v>
      </c>
      <c r="H75" s="6"/>
    </row>
    <row r="76" spans="1:8" ht="17.45" customHeight="1" x14ac:dyDescent="0.3">
      <c r="A76" s="235"/>
      <c r="B76" s="45"/>
      <c r="C76" s="21" t="s">
        <v>18</v>
      </c>
      <c r="D76" s="47" t="s">
        <v>57</v>
      </c>
      <c r="E76" s="18"/>
      <c r="F76" s="59">
        <v>31.5</v>
      </c>
      <c r="G76" s="61">
        <f t="shared" si="5"/>
        <v>0</v>
      </c>
      <c r="H76" s="6"/>
    </row>
    <row r="77" spans="1:8" ht="17.45" customHeight="1" x14ac:dyDescent="0.3">
      <c r="A77" s="235"/>
      <c r="B77" s="45"/>
      <c r="C77" s="21" t="s">
        <v>19</v>
      </c>
      <c r="D77" s="47" t="s">
        <v>57</v>
      </c>
      <c r="E77" s="18"/>
      <c r="F77" s="59">
        <v>31.5</v>
      </c>
      <c r="G77" s="61">
        <f t="shared" si="5"/>
        <v>0</v>
      </c>
      <c r="H77" s="6"/>
    </row>
    <row r="78" spans="1:8" ht="17.45" customHeight="1" x14ac:dyDescent="0.3">
      <c r="A78" s="235"/>
      <c r="B78" s="45"/>
      <c r="C78" s="21" t="s">
        <v>20</v>
      </c>
      <c r="D78" s="47" t="s">
        <v>57</v>
      </c>
      <c r="E78" s="18"/>
      <c r="F78" s="59">
        <v>31.5</v>
      </c>
      <c r="G78" s="61">
        <f t="shared" si="5"/>
        <v>0</v>
      </c>
      <c r="H78" s="6"/>
    </row>
    <row r="79" spans="1:8" ht="18.75" x14ac:dyDescent="0.3">
      <c r="A79" s="235"/>
      <c r="B79" s="48"/>
      <c r="C79" s="21" t="s">
        <v>21</v>
      </c>
      <c r="D79" s="47" t="s">
        <v>57</v>
      </c>
      <c r="E79" s="68"/>
      <c r="F79" s="59">
        <v>31.5</v>
      </c>
      <c r="G79" s="61">
        <f t="shared" si="5"/>
        <v>0</v>
      </c>
      <c r="H79" s="6"/>
    </row>
    <row r="80" spans="1:8" ht="18.75" x14ac:dyDescent="0.3">
      <c r="A80" s="235"/>
      <c r="B80" s="31"/>
      <c r="C80" s="28"/>
      <c r="D80" s="49"/>
      <c r="E80" s="25"/>
      <c r="F80" s="29"/>
      <c r="G80" s="62"/>
      <c r="H80" s="6"/>
    </row>
    <row r="81" spans="1:8" ht="18.75" x14ac:dyDescent="0.3">
      <c r="A81" s="235"/>
      <c r="B81" s="22"/>
      <c r="C81" s="28"/>
      <c r="D81" s="32"/>
      <c r="E81" s="33">
        <f>SUM(E72:E79)</f>
        <v>0</v>
      </c>
      <c r="F81" s="50"/>
      <c r="G81" s="63">
        <f>SUM(G72:G79)</f>
        <v>0</v>
      </c>
      <c r="H81" s="6"/>
    </row>
    <row r="82" spans="1:8" ht="18.75" x14ac:dyDescent="0.3">
      <c r="A82" s="51"/>
      <c r="B82" s="52"/>
      <c r="C82" s="53" t="s">
        <v>58</v>
      </c>
      <c r="D82" s="51"/>
      <c r="E82" s="54">
        <f>SUM(E81+E69+E50+E31)</f>
        <v>0</v>
      </c>
      <c r="F82" s="51"/>
      <c r="G82" s="69">
        <f>SUM(G81+G69+G50+G31+G16)</f>
        <v>0</v>
      </c>
      <c r="H82" s="6"/>
    </row>
    <row r="83" spans="1:8" ht="15.75" x14ac:dyDescent="0.25">
      <c r="A83" s="55"/>
      <c r="B83" s="56"/>
      <c r="C83" s="55"/>
      <c r="D83" s="55"/>
      <c r="E83" s="57"/>
      <c r="F83" s="55"/>
      <c r="G83" s="57"/>
      <c r="H83" s="6"/>
    </row>
    <row r="84" spans="1:8" x14ac:dyDescent="0.25">
      <c r="A84" s="58"/>
      <c r="B84" s="55"/>
      <c r="C84" s="55"/>
      <c r="D84" s="55"/>
      <c r="E84" s="55"/>
      <c r="F84" s="55"/>
      <c r="G84" s="55"/>
      <c r="H84" s="6"/>
    </row>
    <row r="85" spans="1:8" x14ac:dyDescent="0.25">
      <c r="A85" s="55"/>
      <c r="B85" s="55"/>
      <c r="C85" s="55"/>
      <c r="D85" s="55"/>
      <c r="E85" s="55"/>
      <c r="F85" s="55"/>
      <c r="G85" s="55"/>
      <c r="H85" s="6"/>
    </row>
    <row r="86" spans="1:8" x14ac:dyDescent="0.25">
      <c r="A86" s="55"/>
      <c r="B86" s="55"/>
      <c r="C86" s="55"/>
      <c r="D86" s="55"/>
      <c r="E86" s="55"/>
      <c r="F86" s="55"/>
      <c r="G86" s="55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H960"/>
  <sheetViews>
    <sheetView topLeftCell="A26" zoomScaleNormal="100" workbookViewId="0">
      <selection activeCell="F32" sqref="F32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8" t="s">
        <v>59</v>
      </c>
      <c r="B1" s="239"/>
      <c r="C1" s="240"/>
      <c r="D1" s="240"/>
      <c r="E1" s="240"/>
      <c r="F1" s="240"/>
      <c r="G1" s="241"/>
      <c r="H1" s="6"/>
    </row>
    <row r="2" spans="1:8" ht="37.5" x14ac:dyDescent="0.25">
      <c r="A2" s="7" t="s">
        <v>3</v>
      </c>
      <c r="B2" s="8" t="s">
        <v>4</v>
      </c>
      <c r="C2" s="9" t="s">
        <v>5</v>
      </c>
      <c r="D2" s="10" t="s">
        <v>6</v>
      </c>
      <c r="E2" s="10" t="s">
        <v>7</v>
      </c>
      <c r="F2" s="11" t="s">
        <v>8</v>
      </c>
      <c r="G2" s="10" t="s">
        <v>9</v>
      </c>
      <c r="H2" s="6"/>
    </row>
    <row r="3" spans="1:8" ht="56.25" x14ac:dyDescent="0.3">
      <c r="A3" s="229" t="s">
        <v>60</v>
      </c>
      <c r="B3" s="75" t="s">
        <v>61</v>
      </c>
      <c r="C3" s="188"/>
      <c r="D3" s="76" t="s">
        <v>12</v>
      </c>
      <c r="E3" s="14"/>
      <c r="F3" s="15"/>
      <c r="G3" s="14"/>
      <c r="H3" s="6"/>
    </row>
    <row r="4" spans="1:8" ht="18.75" customHeight="1" x14ac:dyDescent="0.3">
      <c r="A4" s="230"/>
      <c r="B4" s="16"/>
      <c r="C4" s="188" t="s">
        <v>13</v>
      </c>
      <c r="D4" s="17"/>
      <c r="E4" s="18"/>
      <c r="F4" s="59">
        <v>53.24</v>
      </c>
      <c r="G4" s="61">
        <f>SUM(E4*F4)</f>
        <v>0</v>
      </c>
      <c r="H4" s="6"/>
    </row>
    <row r="5" spans="1:8" ht="18.75" x14ac:dyDescent="0.3">
      <c r="A5" s="230"/>
      <c r="B5" s="16"/>
      <c r="C5" s="21" t="s">
        <v>14</v>
      </c>
      <c r="D5" s="17"/>
      <c r="E5" s="18"/>
      <c r="F5" s="59">
        <v>53.24</v>
      </c>
      <c r="G5" s="61">
        <f>SUM(E5*F5)</f>
        <v>0</v>
      </c>
      <c r="H5" s="6"/>
    </row>
    <row r="6" spans="1:8" ht="18.75" x14ac:dyDescent="0.3">
      <c r="A6" s="230"/>
      <c r="B6" s="22" t="s">
        <v>15</v>
      </c>
      <c r="C6" s="21" t="s">
        <v>16</v>
      </c>
      <c r="D6" s="17"/>
      <c r="E6" s="18"/>
      <c r="F6" s="59">
        <v>53.24</v>
      </c>
      <c r="G6" s="61">
        <f>SUM(E6*F6)</f>
        <v>0</v>
      </c>
      <c r="H6" s="6"/>
    </row>
    <row r="7" spans="1:8" ht="18.75" x14ac:dyDescent="0.3">
      <c r="A7" s="230"/>
      <c r="B7" s="22"/>
      <c r="C7" s="21" t="s">
        <v>17</v>
      </c>
      <c r="D7" s="17"/>
      <c r="E7" s="18"/>
      <c r="F7" s="59">
        <v>53.24</v>
      </c>
      <c r="G7" s="61">
        <f t="shared" ref="G7:G14" si="0">SUM(E7*F7)</f>
        <v>0</v>
      </c>
      <c r="H7" s="6"/>
    </row>
    <row r="8" spans="1:8" ht="18.75" x14ac:dyDescent="0.3">
      <c r="A8" s="230"/>
      <c r="B8" s="23"/>
      <c r="C8" s="21" t="s">
        <v>18</v>
      </c>
      <c r="D8" s="17"/>
      <c r="E8" s="18"/>
      <c r="F8" s="59">
        <v>53.24</v>
      </c>
      <c r="G8" s="61">
        <f t="shared" si="0"/>
        <v>0</v>
      </c>
      <c r="H8" s="6"/>
    </row>
    <row r="9" spans="1:8" ht="18.75" x14ac:dyDescent="0.3">
      <c r="A9" s="230"/>
      <c r="B9" s="23"/>
      <c r="C9" s="21" t="s">
        <v>19</v>
      </c>
      <c r="D9" s="17"/>
      <c r="E9" s="18"/>
      <c r="F9" s="59">
        <v>53.24</v>
      </c>
      <c r="G9" s="61">
        <f t="shared" si="0"/>
        <v>0</v>
      </c>
      <c r="H9" s="6"/>
    </row>
    <row r="10" spans="1:8" ht="18.75" x14ac:dyDescent="0.3">
      <c r="A10" s="230"/>
      <c r="B10" s="23"/>
      <c r="C10" s="21" t="s">
        <v>20</v>
      </c>
      <c r="D10" s="17"/>
      <c r="E10" s="18"/>
      <c r="F10" s="59">
        <v>53.24</v>
      </c>
      <c r="G10" s="61">
        <f t="shared" si="0"/>
        <v>0</v>
      </c>
      <c r="H10" s="6"/>
    </row>
    <row r="11" spans="1:8" ht="18.75" x14ac:dyDescent="0.3">
      <c r="A11" s="230"/>
      <c r="B11" s="23"/>
      <c r="C11" s="21" t="s">
        <v>21</v>
      </c>
      <c r="D11" s="24"/>
      <c r="E11" s="25"/>
      <c r="F11" s="59">
        <v>53.24</v>
      </c>
      <c r="G11" s="61">
        <f t="shared" si="0"/>
        <v>0</v>
      </c>
      <c r="H11" s="6"/>
    </row>
    <row r="12" spans="1:8" ht="18.75" x14ac:dyDescent="0.3">
      <c r="A12" s="230"/>
      <c r="B12" s="23"/>
      <c r="C12" s="26" t="s">
        <v>22</v>
      </c>
      <c r="D12" s="24"/>
      <c r="E12" s="25"/>
      <c r="F12" s="59">
        <v>53.24</v>
      </c>
      <c r="G12" s="61">
        <f t="shared" si="0"/>
        <v>0</v>
      </c>
      <c r="H12" s="6"/>
    </row>
    <row r="13" spans="1:8" ht="18.75" x14ac:dyDescent="0.3">
      <c r="A13" s="230"/>
      <c r="B13" s="23"/>
      <c r="C13" s="26" t="s">
        <v>23</v>
      </c>
      <c r="D13" s="24"/>
      <c r="E13" s="25"/>
      <c r="F13" s="59">
        <v>53.24</v>
      </c>
      <c r="G13" s="61">
        <f t="shared" si="0"/>
        <v>0</v>
      </c>
      <c r="H13" s="6"/>
    </row>
    <row r="14" spans="1:8" ht="18.75" x14ac:dyDescent="0.3">
      <c r="A14" s="230"/>
      <c r="B14" s="23"/>
      <c r="C14" s="21" t="s">
        <v>24</v>
      </c>
      <c r="D14" s="24"/>
      <c r="E14" s="25"/>
      <c r="F14" s="59">
        <v>53.24</v>
      </c>
      <c r="G14" s="61">
        <f t="shared" si="0"/>
        <v>0</v>
      </c>
      <c r="H14" s="6"/>
    </row>
    <row r="15" spans="1:8" ht="18.75" x14ac:dyDescent="0.3">
      <c r="A15" s="27"/>
      <c r="B15" s="31"/>
      <c r="C15" s="28"/>
      <c r="D15" s="32"/>
      <c r="E15" s="33">
        <f>SUM(E4:E14)</f>
        <v>0</v>
      </c>
      <c r="F15" s="19"/>
      <c r="G15" s="63">
        <f>SUM(G4:G14)</f>
        <v>0</v>
      </c>
      <c r="H15" s="6"/>
    </row>
    <row r="16" spans="1:8" ht="37.5" x14ac:dyDescent="0.25">
      <c r="A16" s="7" t="s">
        <v>3</v>
      </c>
      <c r="B16" s="8" t="s">
        <v>4</v>
      </c>
      <c r="C16" s="9" t="s">
        <v>5</v>
      </c>
      <c r="D16" s="10" t="s">
        <v>6</v>
      </c>
      <c r="E16" s="10" t="s">
        <v>7</v>
      </c>
      <c r="F16" s="11" t="s">
        <v>8</v>
      </c>
      <c r="G16" s="70" t="s">
        <v>9</v>
      </c>
      <c r="H16" s="6"/>
    </row>
    <row r="17" spans="1:8" ht="75" x14ac:dyDescent="0.3">
      <c r="A17" s="229" t="s">
        <v>60</v>
      </c>
      <c r="B17" s="75" t="s">
        <v>62</v>
      </c>
      <c r="C17" s="188"/>
      <c r="D17" s="13" t="s">
        <v>63</v>
      </c>
      <c r="E17" s="14"/>
      <c r="F17" s="15"/>
      <c r="G17" s="71"/>
      <c r="H17" s="6"/>
    </row>
    <row r="18" spans="1:8" ht="18.75" customHeight="1" x14ac:dyDescent="0.3">
      <c r="A18" s="230"/>
      <c r="B18" s="22" t="s">
        <v>15</v>
      </c>
      <c r="C18" s="188" t="s">
        <v>13</v>
      </c>
      <c r="D18" s="17"/>
      <c r="E18" s="18"/>
      <c r="F18" s="59">
        <v>26.24</v>
      </c>
      <c r="G18" s="61">
        <f>SUM(E18*F18)</f>
        <v>0</v>
      </c>
      <c r="H18" s="6"/>
    </row>
    <row r="19" spans="1:8" ht="18.75" x14ac:dyDescent="0.3">
      <c r="A19" s="230"/>
      <c r="B19" s="16"/>
      <c r="C19" s="21" t="s">
        <v>14</v>
      </c>
      <c r="D19" s="17"/>
      <c r="E19" s="18"/>
      <c r="F19" s="59">
        <v>26.24</v>
      </c>
      <c r="G19" s="61">
        <f>SUM(E19*F19)</f>
        <v>0</v>
      </c>
      <c r="H19" s="6"/>
    </row>
    <row r="20" spans="1:8" ht="18.75" x14ac:dyDescent="0.3">
      <c r="A20" s="230"/>
      <c r="B20" s="22"/>
      <c r="C20" s="21" t="s">
        <v>16</v>
      </c>
      <c r="D20" s="17"/>
      <c r="E20" s="18"/>
      <c r="F20" s="59">
        <v>26.24</v>
      </c>
      <c r="G20" s="61">
        <f>SUM(E20*F20)</f>
        <v>0</v>
      </c>
      <c r="H20" s="6"/>
    </row>
    <row r="21" spans="1:8" ht="18.75" x14ac:dyDescent="0.3">
      <c r="A21" s="230"/>
      <c r="B21" s="22"/>
      <c r="C21" s="21" t="s">
        <v>17</v>
      </c>
      <c r="D21" s="17"/>
      <c r="E21" s="18"/>
      <c r="F21" s="59">
        <v>26.24</v>
      </c>
      <c r="G21" s="61">
        <f t="shared" ref="G21:G28" si="1">SUM(E21*F21)</f>
        <v>0</v>
      </c>
      <c r="H21" s="6"/>
    </row>
    <row r="22" spans="1:8" ht="18.75" x14ac:dyDescent="0.3">
      <c r="A22" s="230"/>
      <c r="B22" s="23"/>
      <c r="C22" s="21" t="s">
        <v>18</v>
      </c>
      <c r="D22" s="17"/>
      <c r="E22" s="18"/>
      <c r="F22" s="59">
        <v>26.24</v>
      </c>
      <c r="G22" s="61">
        <f t="shared" si="1"/>
        <v>0</v>
      </c>
      <c r="H22" s="6"/>
    </row>
    <row r="23" spans="1:8" ht="18.75" x14ac:dyDescent="0.3">
      <c r="A23" s="230"/>
      <c r="B23" s="31"/>
      <c r="C23" s="21" t="s">
        <v>19</v>
      </c>
      <c r="D23" s="17"/>
      <c r="E23" s="18"/>
      <c r="F23" s="59">
        <v>26.24</v>
      </c>
      <c r="G23" s="61">
        <f>SUM(E23*F23)</f>
        <v>0</v>
      </c>
      <c r="H23" s="6"/>
    </row>
    <row r="24" spans="1:8" ht="18.75" x14ac:dyDescent="0.3">
      <c r="A24" s="230"/>
      <c r="B24" s="31"/>
      <c r="C24" s="21" t="s">
        <v>20</v>
      </c>
      <c r="D24" s="17"/>
      <c r="E24" s="18"/>
      <c r="F24" s="59">
        <v>26.24</v>
      </c>
      <c r="G24" s="61">
        <f t="shared" si="1"/>
        <v>0</v>
      </c>
      <c r="H24" s="6"/>
    </row>
    <row r="25" spans="1:8" ht="18.75" x14ac:dyDescent="0.3">
      <c r="A25" s="230"/>
      <c r="B25" s="31"/>
      <c r="C25" s="21" t="s">
        <v>21</v>
      </c>
      <c r="D25" s="34"/>
      <c r="E25" s="18"/>
      <c r="F25" s="59">
        <v>26.24</v>
      </c>
      <c r="G25" s="61">
        <f t="shared" si="1"/>
        <v>0</v>
      </c>
      <c r="H25" s="6"/>
    </row>
    <row r="26" spans="1:8" ht="18.75" x14ac:dyDescent="0.3">
      <c r="A26" s="230"/>
      <c r="B26" s="31"/>
      <c r="C26" s="26" t="s">
        <v>22</v>
      </c>
      <c r="D26" s="35"/>
      <c r="E26" s="78"/>
      <c r="F26" s="59">
        <v>26.24</v>
      </c>
      <c r="G26" s="61">
        <f t="shared" si="1"/>
        <v>0</v>
      </c>
      <c r="H26" s="6"/>
    </row>
    <row r="27" spans="1:8" ht="18.75" x14ac:dyDescent="0.3">
      <c r="A27" s="230"/>
      <c r="B27" s="31"/>
      <c r="C27" s="26" t="s">
        <v>23</v>
      </c>
      <c r="D27" s="35"/>
      <c r="E27" s="78"/>
      <c r="F27" s="59">
        <v>26.24</v>
      </c>
      <c r="G27" s="61">
        <f t="shared" si="1"/>
        <v>0</v>
      </c>
      <c r="H27" s="6"/>
    </row>
    <row r="28" spans="1:8" ht="18.75" x14ac:dyDescent="0.3">
      <c r="A28" s="230"/>
      <c r="B28" s="31"/>
      <c r="C28" s="21" t="s">
        <v>24</v>
      </c>
      <c r="D28" s="35"/>
      <c r="E28" s="78"/>
      <c r="F28" s="59">
        <v>26.24</v>
      </c>
      <c r="G28" s="61">
        <f t="shared" si="1"/>
        <v>0</v>
      </c>
      <c r="H28" s="6"/>
    </row>
    <row r="29" spans="1:8" ht="18.75" x14ac:dyDescent="0.3">
      <c r="A29" s="27"/>
      <c r="B29" s="31"/>
      <c r="C29" s="28"/>
      <c r="D29" s="32"/>
      <c r="E29" s="33">
        <f>SUM(E18:E28)</f>
        <v>0</v>
      </c>
      <c r="F29" s="19"/>
      <c r="G29" s="63">
        <f>SUM(G18:G28)</f>
        <v>0</v>
      </c>
      <c r="H29" s="6"/>
    </row>
    <row r="30" spans="1:8" ht="37.5" x14ac:dyDescent="0.25">
      <c r="A30" s="7" t="s">
        <v>3</v>
      </c>
      <c r="B30" s="8" t="s">
        <v>4</v>
      </c>
      <c r="C30" s="10" t="s">
        <v>5</v>
      </c>
      <c r="D30" s="10" t="s">
        <v>6</v>
      </c>
      <c r="E30" s="10" t="s">
        <v>7</v>
      </c>
      <c r="F30" s="11" t="s">
        <v>8</v>
      </c>
      <c r="G30" s="70" t="s">
        <v>9</v>
      </c>
      <c r="H30" s="6"/>
    </row>
    <row r="31" spans="1:8" ht="75" x14ac:dyDescent="0.3">
      <c r="A31" s="229" t="s">
        <v>60</v>
      </c>
      <c r="B31" s="75" t="s">
        <v>64</v>
      </c>
      <c r="C31" s="36"/>
      <c r="D31" s="13" t="s">
        <v>63</v>
      </c>
      <c r="E31" s="36"/>
      <c r="F31" s="36"/>
      <c r="G31" s="72"/>
      <c r="H31" s="6"/>
    </row>
    <row r="32" spans="1:8" ht="18.75" x14ac:dyDescent="0.3">
      <c r="A32" s="230"/>
      <c r="B32" s="12"/>
      <c r="C32" s="188" t="s">
        <v>29</v>
      </c>
      <c r="D32" s="24"/>
      <c r="E32" s="25"/>
      <c r="F32" s="60">
        <v>31.49</v>
      </c>
      <c r="G32" s="73">
        <f>SUM(E32*F32)</f>
        <v>0</v>
      </c>
      <c r="H32" s="6"/>
    </row>
    <row r="33" spans="1:8" ht="18.75" x14ac:dyDescent="0.3">
      <c r="A33" s="230"/>
      <c r="B33" s="232" t="s">
        <v>30</v>
      </c>
      <c r="C33" s="37" t="s">
        <v>31</v>
      </c>
      <c r="D33" s="24"/>
      <c r="E33" s="25"/>
      <c r="F33" s="60"/>
      <c r="G33" s="74"/>
      <c r="H33" s="6"/>
    </row>
    <row r="34" spans="1:8" ht="18.75" x14ac:dyDescent="0.3">
      <c r="A34" s="230"/>
      <c r="B34" s="233"/>
      <c r="C34" s="188" t="s">
        <v>33</v>
      </c>
      <c r="D34" s="24"/>
      <c r="E34" s="25"/>
      <c r="F34" s="60">
        <v>31.49</v>
      </c>
      <c r="G34" s="74">
        <f>SUM(E34*F34)</f>
        <v>0</v>
      </c>
      <c r="H34" s="6"/>
    </row>
    <row r="35" spans="1:8" ht="18.75" x14ac:dyDescent="0.3">
      <c r="A35" s="230"/>
      <c r="B35" s="233"/>
      <c r="C35" s="37" t="s">
        <v>31</v>
      </c>
      <c r="D35" s="24"/>
      <c r="E35" s="25"/>
      <c r="F35" s="60"/>
      <c r="G35" s="74"/>
      <c r="H35" s="6"/>
    </row>
    <row r="36" spans="1:8" ht="18.75" x14ac:dyDescent="0.3">
      <c r="A36" s="230"/>
      <c r="B36" s="233"/>
      <c r="C36" s="21" t="s">
        <v>34</v>
      </c>
      <c r="D36" s="24"/>
      <c r="E36" s="25"/>
      <c r="F36" s="60">
        <v>31.49</v>
      </c>
      <c r="G36" s="74">
        <f>SUM(E36*F36)</f>
        <v>0</v>
      </c>
      <c r="H36" s="6"/>
    </row>
    <row r="37" spans="1:8" ht="18.75" x14ac:dyDescent="0.3">
      <c r="A37" s="230"/>
      <c r="B37" s="233"/>
      <c r="C37" s="37" t="s">
        <v>31</v>
      </c>
      <c r="D37" s="24"/>
      <c r="E37" s="25"/>
      <c r="F37" s="60"/>
      <c r="G37" s="74"/>
      <c r="H37" s="6"/>
    </row>
    <row r="38" spans="1:8" ht="18.75" x14ac:dyDescent="0.3">
      <c r="A38" s="230"/>
      <c r="B38" s="233"/>
      <c r="C38" s="21" t="s">
        <v>35</v>
      </c>
      <c r="D38" s="24"/>
      <c r="E38" s="25"/>
      <c r="F38" s="60">
        <v>31.49</v>
      </c>
      <c r="G38" s="73">
        <f t="shared" ref="G38" si="2">SUM(E38*F38)</f>
        <v>0</v>
      </c>
      <c r="H38" s="6"/>
    </row>
    <row r="39" spans="1:8" ht="18.75" x14ac:dyDescent="0.3">
      <c r="A39" s="230"/>
      <c r="B39" s="233"/>
      <c r="C39" s="37" t="s">
        <v>31</v>
      </c>
      <c r="D39" s="24"/>
      <c r="E39" s="25"/>
      <c r="F39" s="60"/>
      <c r="G39" s="74"/>
      <c r="H39" s="6"/>
    </row>
    <row r="40" spans="1:8" ht="18.75" x14ac:dyDescent="0.3">
      <c r="A40" s="230"/>
      <c r="B40" s="233"/>
      <c r="C40" s="21" t="s">
        <v>36</v>
      </c>
      <c r="D40" s="24"/>
      <c r="E40" s="25"/>
      <c r="F40" s="60">
        <v>31.49</v>
      </c>
      <c r="G40" s="74">
        <f t="shared" ref="G40" si="3">SUM(E40*F40)</f>
        <v>0</v>
      </c>
      <c r="H40" s="6"/>
    </row>
    <row r="41" spans="1:8" ht="18.75" x14ac:dyDescent="0.3">
      <c r="A41" s="230"/>
      <c r="B41" s="233"/>
      <c r="C41" s="37" t="s">
        <v>31</v>
      </c>
      <c r="D41" s="24"/>
      <c r="E41" s="25"/>
      <c r="F41" s="60"/>
      <c r="G41" s="74"/>
      <c r="H41" s="6"/>
    </row>
    <row r="42" spans="1:8" ht="18.75" x14ac:dyDescent="0.3">
      <c r="A42" s="230"/>
      <c r="B42" s="233"/>
      <c r="C42" s="21" t="s">
        <v>37</v>
      </c>
      <c r="D42" s="24"/>
      <c r="E42" s="25"/>
      <c r="F42" s="60">
        <v>31.49</v>
      </c>
      <c r="G42" s="74">
        <f t="shared" ref="G42" si="4">SUM(E42*F42)</f>
        <v>0</v>
      </c>
      <c r="H42" s="6"/>
    </row>
    <row r="43" spans="1:8" ht="18.75" x14ac:dyDescent="0.3">
      <c r="A43" s="231"/>
      <c r="B43" s="233"/>
      <c r="C43" s="37" t="s">
        <v>31</v>
      </c>
      <c r="D43" s="24"/>
      <c r="E43" s="25"/>
      <c r="F43" s="60"/>
      <c r="G43" s="74"/>
      <c r="H43" s="6"/>
    </row>
    <row r="44" spans="1:8" ht="18.75" x14ac:dyDescent="0.3">
      <c r="A44" s="231"/>
      <c r="B44" s="233"/>
      <c r="C44" s="21" t="s">
        <v>38</v>
      </c>
      <c r="D44" s="24"/>
      <c r="E44" s="25"/>
      <c r="F44" s="60">
        <v>31.49</v>
      </c>
      <c r="G44" s="73">
        <f t="shared" ref="G44" si="5">SUM(E44*F44)</f>
        <v>0</v>
      </c>
      <c r="H44" s="6"/>
    </row>
    <row r="45" spans="1:8" ht="18.75" x14ac:dyDescent="0.3">
      <c r="A45" s="231"/>
      <c r="B45" s="233"/>
      <c r="C45" s="37" t="s">
        <v>31</v>
      </c>
      <c r="D45" s="24"/>
      <c r="E45" s="25"/>
      <c r="F45" s="60"/>
      <c r="G45" s="74"/>
      <c r="H45" s="6"/>
    </row>
    <row r="46" spans="1:8" ht="18.75" x14ac:dyDescent="0.3">
      <c r="A46" s="231"/>
      <c r="B46" s="233"/>
      <c r="C46" s="21" t="s">
        <v>39</v>
      </c>
      <c r="D46" s="24"/>
      <c r="E46" s="25"/>
      <c r="F46" s="60">
        <v>31.49</v>
      </c>
      <c r="G46" s="74">
        <f t="shared" ref="G46" si="6">SUM(E46*F46)</f>
        <v>0</v>
      </c>
      <c r="H46" s="6"/>
    </row>
    <row r="47" spans="1:8" ht="18.75" x14ac:dyDescent="0.3">
      <c r="A47" s="231"/>
      <c r="B47" s="233"/>
      <c r="C47" s="37" t="s">
        <v>31</v>
      </c>
      <c r="D47" s="24"/>
      <c r="E47" s="25"/>
      <c r="F47" s="60"/>
      <c r="G47" s="74"/>
      <c r="H47" s="6"/>
    </row>
    <row r="48" spans="1:8" ht="18.75" x14ac:dyDescent="0.3">
      <c r="A48" s="231"/>
      <c r="B48" s="38"/>
      <c r="C48" s="21" t="s">
        <v>40</v>
      </c>
      <c r="D48" s="32"/>
      <c r="E48" s="79">
        <f>+SUM(E32:E47)</f>
        <v>0</v>
      </c>
      <c r="F48" s="29"/>
      <c r="G48" s="67">
        <f>SUM(G32:G47)</f>
        <v>0</v>
      </c>
      <c r="H48" s="6"/>
    </row>
    <row r="49" spans="1:8" ht="37.5" x14ac:dyDescent="0.25">
      <c r="A49" s="7" t="s">
        <v>3</v>
      </c>
      <c r="B49" s="8" t="s">
        <v>4</v>
      </c>
      <c r="C49" s="10" t="s">
        <v>5</v>
      </c>
      <c r="D49" s="10" t="s">
        <v>6</v>
      </c>
      <c r="E49" s="10" t="s">
        <v>7</v>
      </c>
      <c r="F49" s="11" t="s">
        <v>8</v>
      </c>
      <c r="G49" s="70" t="s">
        <v>9</v>
      </c>
      <c r="H49" s="6"/>
    </row>
    <row r="50" spans="1:8" ht="37.5" x14ac:dyDescent="0.3">
      <c r="A50" s="229" t="s">
        <v>60</v>
      </c>
      <c r="B50" s="12" t="s">
        <v>65</v>
      </c>
      <c r="C50" s="40" t="s">
        <v>43</v>
      </c>
      <c r="D50" s="13" t="s">
        <v>12</v>
      </c>
      <c r="E50" s="36"/>
      <c r="F50" s="36"/>
      <c r="G50" s="72"/>
      <c r="H50" s="6"/>
    </row>
    <row r="51" spans="1:8" ht="36" customHeight="1" x14ac:dyDescent="0.3">
      <c r="A51" s="230"/>
      <c r="B51" s="77" t="s">
        <v>66</v>
      </c>
      <c r="C51" s="188" t="s">
        <v>44</v>
      </c>
      <c r="D51" s="24"/>
      <c r="E51" s="25"/>
      <c r="F51" s="60">
        <v>58.49</v>
      </c>
      <c r="G51" s="65">
        <f>SUM(E51*F51)</f>
        <v>0</v>
      </c>
      <c r="H51" s="6"/>
    </row>
    <row r="52" spans="1:8" ht="18.75" x14ac:dyDescent="0.3">
      <c r="A52" s="230"/>
      <c r="B52" s="232" t="s">
        <v>45</v>
      </c>
      <c r="C52" s="41" t="s">
        <v>46</v>
      </c>
      <c r="D52" s="24"/>
      <c r="E52" s="25"/>
      <c r="F52" s="60"/>
      <c r="G52" s="62"/>
      <c r="H52" s="6"/>
    </row>
    <row r="53" spans="1:8" ht="18.75" x14ac:dyDescent="0.3">
      <c r="A53" s="230"/>
      <c r="B53" s="233"/>
      <c r="C53" s="188" t="s">
        <v>47</v>
      </c>
      <c r="D53" s="24"/>
      <c r="E53" s="25"/>
      <c r="F53" s="60">
        <v>58.49</v>
      </c>
      <c r="G53" s="62">
        <f>SUM(E53*F53)</f>
        <v>0</v>
      </c>
      <c r="H53" s="6"/>
    </row>
    <row r="54" spans="1:8" ht="18.75" x14ac:dyDescent="0.3">
      <c r="A54" s="230"/>
      <c r="B54" s="233"/>
      <c r="C54" s="41" t="s">
        <v>46</v>
      </c>
      <c r="D54" s="24"/>
      <c r="E54" s="25"/>
      <c r="F54" s="60"/>
      <c r="G54" s="62"/>
      <c r="H54" s="6"/>
    </row>
    <row r="55" spans="1:8" ht="18.75" x14ac:dyDescent="0.3">
      <c r="A55" s="230"/>
      <c r="B55" s="233"/>
      <c r="C55" s="21" t="s">
        <v>48</v>
      </c>
      <c r="D55" s="24"/>
      <c r="E55" s="25"/>
      <c r="F55" s="60">
        <v>58.49</v>
      </c>
      <c r="G55" s="62">
        <f>SUM(E55*F55)</f>
        <v>0</v>
      </c>
      <c r="H55" s="6"/>
    </row>
    <row r="56" spans="1:8" ht="18.75" x14ac:dyDescent="0.3">
      <c r="A56" s="230"/>
      <c r="B56" s="233"/>
      <c r="C56" s="41" t="s">
        <v>46</v>
      </c>
      <c r="D56" s="24"/>
      <c r="E56" s="25"/>
      <c r="F56" s="60"/>
      <c r="G56" s="62"/>
      <c r="H56" s="6"/>
    </row>
    <row r="57" spans="1:8" ht="18.75" x14ac:dyDescent="0.3">
      <c r="A57" s="230"/>
      <c r="B57" s="233"/>
      <c r="C57" s="21" t="s">
        <v>49</v>
      </c>
      <c r="D57" s="24"/>
      <c r="E57" s="25"/>
      <c r="F57" s="60">
        <v>58.49</v>
      </c>
      <c r="G57" s="65">
        <f t="shared" ref="G57" si="7">SUM(E57*F57)</f>
        <v>0</v>
      </c>
      <c r="H57" s="6"/>
    </row>
    <row r="58" spans="1:8" ht="18.75" x14ac:dyDescent="0.3">
      <c r="A58" s="230"/>
      <c r="B58" s="233"/>
      <c r="C58" s="41" t="s">
        <v>46</v>
      </c>
      <c r="D58" s="24"/>
      <c r="E58" s="25"/>
      <c r="F58" s="60"/>
      <c r="G58" s="62"/>
      <c r="H58" s="6"/>
    </row>
    <row r="59" spans="1:8" ht="18.75" x14ac:dyDescent="0.3">
      <c r="A59" s="230"/>
      <c r="B59" s="233"/>
      <c r="C59" s="21" t="s">
        <v>50</v>
      </c>
      <c r="D59" s="24"/>
      <c r="E59" s="25"/>
      <c r="F59" s="60">
        <v>58.49</v>
      </c>
      <c r="G59" s="62">
        <f t="shared" ref="G59" si="8">SUM(E59*F59)</f>
        <v>0</v>
      </c>
      <c r="H59" s="6"/>
    </row>
    <row r="60" spans="1:8" ht="18.75" x14ac:dyDescent="0.3">
      <c r="A60" s="230"/>
      <c r="B60" s="233"/>
      <c r="C60" s="41" t="s">
        <v>46</v>
      </c>
      <c r="D60" s="24"/>
      <c r="E60" s="25"/>
      <c r="F60" s="60"/>
      <c r="G60" s="62"/>
      <c r="H60" s="6"/>
    </row>
    <row r="61" spans="1:8" ht="18.75" x14ac:dyDescent="0.3">
      <c r="A61" s="230"/>
      <c r="B61" s="233"/>
      <c r="C61" s="21" t="s">
        <v>51</v>
      </c>
      <c r="D61" s="24"/>
      <c r="E61" s="25"/>
      <c r="F61" s="60">
        <v>58.49</v>
      </c>
      <c r="G61" s="62">
        <f t="shared" ref="G61" si="9">SUM(E61*F61)</f>
        <v>0</v>
      </c>
      <c r="H61" s="6"/>
    </row>
    <row r="62" spans="1:8" ht="18.75" x14ac:dyDescent="0.3">
      <c r="A62" s="231"/>
      <c r="B62" s="233"/>
      <c r="C62" s="41" t="s">
        <v>46</v>
      </c>
      <c r="D62" s="24"/>
      <c r="E62" s="25"/>
      <c r="F62" s="60"/>
      <c r="G62" s="62"/>
      <c r="H62" s="6"/>
    </row>
    <row r="63" spans="1:8" ht="18.75" x14ac:dyDescent="0.3">
      <c r="A63" s="231"/>
      <c r="B63" s="233"/>
      <c r="C63" s="21" t="s">
        <v>52</v>
      </c>
      <c r="D63" s="24"/>
      <c r="E63" s="25"/>
      <c r="F63" s="60">
        <v>58.49</v>
      </c>
      <c r="G63" s="65">
        <f t="shared" ref="G63" si="10">SUM(E63*F63)</f>
        <v>0</v>
      </c>
      <c r="H63" s="6"/>
    </row>
    <row r="64" spans="1:8" ht="18.75" x14ac:dyDescent="0.3">
      <c r="A64" s="231"/>
      <c r="B64" s="233"/>
      <c r="C64" s="41" t="s">
        <v>46</v>
      </c>
      <c r="D64" s="24"/>
      <c r="E64" s="25"/>
      <c r="F64" s="60"/>
      <c r="G64" s="62"/>
      <c r="H64" s="6"/>
    </row>
    <row r="65" spans="1:8" ht="18.75" x14ac:dyDescent="0.3">
      <c r="A65" s="231"/>
      <c r="B65" s="233"/>
      <c r="C65" s="21" t="s">
        <v>53</v>
      </c>
      <c r="D65" s="24"/>
      <c r="E65" s="25"/>
      <c r="F65" s="60">
        <v>58.49</v>
      </c>
      <c r="G65" s="62">
        <f t="shared" ref="G65" si="11">SUM(E65*F65)</f>
        <v>0</v>
      </c>
      <c r="H65" s="6"/>
    </row>
    <row r="66" spans="1:8" ht="18.75" x14ac:dyDescent="0.3">
      <c r="A66" s="231"/>
      <c r="B66" s="233"/>
      <c r="C66" s="41" t="s">
        <v>46</v>
      </c>
      <c r="D66" s="24"/>
      <c r="E66" s="25"/>
      <c r="F66" s="60"/>
      <c r="G66" s="62"/>
      <c r="H66" s="6"/>
    </row>
    <row r="67" spans="1:8" ht="18.75" x14ac:dyDescent="0.3">
      <c r="A67" s="231"/>
      <c r="B67" s="38"/>
      <c r="C67" s="21" t="s">
        <v>40</v>
      </c>
      <c r="D67" s="32"/>
      <c r="E67" s="79">
        <f>+SUM(E51:E66)</f>
        <v>0</v>
      </c>
      <c r="F67" s="29"/>
      <c r="G67" s="67">
        <f>SUM(G51:G66)</f>
        <v>0</v>
      </c>
      <c r="H67" s="6"/>
    </row>
    <row r="68" spans="1:8" ht="37.5" x14ac:dyDescent="0.3">
      <c r="A68" s="42" t="s">
        <v>3</v>
      </c>
      <c r="B68" s="43"/>
      <c r="C68" s="44"/>
      <c r="D68" s="10" t="s">
        <v>6</v>
      </c>
      <c r="E68" s="10" t="s">
        <v>7</v>
      </c>
      <c r="F68" s="11" t="s">
        <v>8</v>
      </c>
      <c r="G68" s="70" t="s">
        <v>9</v>
      </c>
      <c r="H68" s="6"/>
    </row>
    <row r="69" spans="1:8" ht="17.45" customHeight="1" x14ac:dyDescent="0.3">
      <c r="A69" s="234" t="s">
        <v>60</v>
      </c>
      <c r="B69" s="45" t="s">
        <v>55</v>
      </c>
      <c r="C69" s="188"/>
      <c r="D69" s="46"/>
      <c r="E69" s="18"/>
      <c r="F69" s="29"/>
      <c r="G69" s="61"/>
      <c r="H69" s="6"/>
    </row>
    <row r="70" spans="1:8" ht="47.25" customHeight="1" x14ac:dyDescent="0.3">
      <c r="A70" s="235"/>
      <c r="B70" s="75" t="s">
        <v>67</v>
      </c>
      <c r="C70" s="188" t="s">
        <v>13</v>
      </c>
      <c r="D70" s="47" t="s">
        <v>57</v>
      </c>
      <c r="E70" s="18"/>
      <c r="F70" s="59">
        <v>31.49</v>
      </c>
      <c r="G70" s="61">
        <f>SUM(E70*F70)</f>
        <v>0</v>
      </c>
      <c r="H70" s="6"/>
    </row>
    <row r="71" spans="1:8" ht="17.45" customHeight="1" x14ac:dyDescent="0.3">
      <c r="A71" s="235"/>
      <c r="B71" s="22"/>
      <c r="C71" s="21" t="s">
        <v>14</v>
      </c>
      <c r="D71" s="47" t="s">
        <v>57</v>
      </c>
      <c r="E71" s="18"/>
      <c r="F71" s="59">
        <v>31.49</v>
      </c>
      <c r="G71" s="61">
        <f>SUM(E71*F71)</f>
        <v>0</v>
      </c>
      <c r="H71" s="6"/>
    </row>
    <row r="72" spans="1:8" ht="17.45" customHeight="1" x14ac:dyDescent="0.3">
      <c r="A72" s="235"/>
      <c r="B72" s="22" t="s">
        <v>15</v>
      </c>
      <c r="C72" s="21" t="s">
        <v>16</v>
      </c>
      <c r="D72" s="47" t="s">
        <v>57</v>
      </c>
      <c r="E72" s="18"/>
      <c r="F72" s="59">
        <v>31.49</v>
      </c>
      <c r="G72" s="61">
        <f t="shared" ref="G72:G77" si="12">SUM(E72*F72)</f>
        <v>0</v>
      </c>
      <c r="H72" s="6"/>
    </row>
    <row r="73" spans="1:8" ht="17.45" customHeight="1" x14ac:dyDescent="0.3">
      <c r="A73" s="235"/>
      <c r="B73" s="45"/>
      <c r="C73" s="21" t="s">
        <v>17</v>
      </c>
      <c r="D73" s="47" t="s">
        <v>57</v>
      </c>
      <c r="E73" s="18"/>
      <c r="F73" s="59">
        <v>31.49</v>
      </c>
      <c r="G73" s="61">
        <f t="shared" si="12"/>
        <v>0</v>
      </c>
      <c r="H73" s="6"/>
    </row>
    <row r="74" spans="1:8" ht="17.45" customHeight="1" x14ac:dyDescent="0.3">
      <c r="A74" s="235"/>
      <c r="B74" s="45"/>
      <c r="C74" s="21" t="s">
        <v>18</v>
      </c>
      <c r="D74" s="47" t="s">
        <v>57</v>
      </c>
      <c r="E74" s="18"/>
      <c r="F74" s="59">
        <v>31.49</v>
      </c>
      <c r="G74" s="61">
        <f t="shared" si="12"/>
        <v>0</v>
      </c>
      <c r="H74" s="6"/>
    </row>
    <row r="75" spans="1:8" ht="17.45" customHeight="1" x14ac:dyDescent="0.3">
      <c r="A75" s="235"/>
      <c r="B75" s="45"/>
      <c r="C75" s="21" t="s">
        <v>19</v>
      </c>
      <c r="D75" s="47" t="s">
        <v>57</v>
      </c>
      <c r="E75" s="18"/>
      <c r="F75" s="59">
        <v>31.49</v>
      </c>
      <c r="G75" s="61">
        <f t="shared" si="12"/>
        <v>0</v>
      </c>
      <c r="H75" s="6"/>
    </row>
    <row r="76" spans="1:8" ht="17.45" customHeight="1" x14ac:dyDescent="0.3">
      <c r="A76" s="235"/>
      <c r="B76" s="45"/>
      <c r="C76" s="21" t="s">
        <v>20</v>
      </c>
      <c r="D76" s="47" t="s">
        <v>57</v>
      </c>
      <c r="E76" s="18"/>
      <c r="F76" s="59">
        <v>31.49</v>
      </c>
      <c r="G76" s="61">
        <f t="shared" si="12"/>
        <v>0</v>
      </c>
      <c r="H76" s="6"/>
    </row>
    <row r="77" spans="1:8" ht="18.75" x14ac:dyDescent="0.3">
      <c r="A77" s="235"/>
      <c r="B77" s="48"/>
      <c r="C77" s="21" t="s">
        <v>21</v>
      </c>
      <c r="D77" s="47" t="s">
        <v>57</v>
      </c>
      <c r="E77" s="68"/>
      <c r="F77" s="59">
        <v>31.49</v>
      </c>
      <c r="G77" s="61">
        <f t="shared" si="12"/>
        <v>0</v>
      </c>
      <c r="H77" s="6"/>
    </row>
    <row r="78" spans="1:8" ht="18.75" x14ac:dyDescent="0.3">
      <c r="A78" s="235"/>
      <c r="B78" s="22"/>
      <c r="C78" s="28"/>
      <c r="D78" s="32"/>
      <c r="E78" s="33">
        <f>SUM(E70:E77)</f>
        <v>0</v>
      </c>
      <c r="F78" s="50"/>
      <c r="G78" s="63">
        <f>SUM(G70:G77)</f>
        <v>0</v>
      </c>
      <c r="H78" s="6"/>
    </row>
    <row r="79" spans="1:8" ht="18.75" x14ac:dyDescent="0.3">
      <c r="A79" s="51"/>
      <c r="B79" s="52"/>
      <c r="C79" s="53" t="s">
        <v>58</v>
      </c>
      <c r="D79" s="51"/>
      <c r="E79" s="54">
        <f>SUM(E78+E67+E48+E29+E15)</f>
        <v>0</v>
      </c>
      <c r="F79" s="80"/>
      <c r="G79" s="69">
        <f>SUM(G78+G67+G48+G29+G15)</f>
        <v>0</v>
      </c>
      <c r="H79" s="6"/>
    </row>
    <row r="80" spans="1:8" ht="15.75" x14ac:dyDescent="0.25">
      <c r="A80" s="55"/>
      <c r="B80" s="56"/>
      <c r="C80" s="55"/>
      <c r="D80" s="55"/>
      <c r="E80" s="57"/>
      <c r="F80" s="55"/>
      <c r="G80" s="57"/>
      <c r="H80" s="6"/>
    </row>
    <row r="81" spans="1:8" x14ac:dyDescent="0.25">
      <c r="A81" s="58"/>
      <c r="B81" s="55"/>
      <c r="C81" s="55"/>
      <c r="D81" s="55"/>
      <c r="E81" s="55"/>
      <c r="F81" s="55"/>
      <c r="G81" s="55"/>
      <c r="H81" s="6"/>
    </row>
    <row r="82" spans="1:8" x14ac:dyDescent="0.25">
      <c r="A82" s="55"/>
      <c r="B82" s="55"/>
      <c r="C82" s="55"/>
      <c r="D82" s="55"/>
      <c r="E82" s="55"/>
      <c r="F82" s="55"/>
      <c r="G82" s="55"/>
      <c r="H82" s="6"/>
    </row>
    <row r="83" spans="1:8" x14ac:dyDescent="0.25">
      <c r="A83" s="55"/>
      <c r="B83" s="55"/>
      <c r="C83" s="55"/>
      <c r="D83" s="55"/>
      <c r="E83" s="55"/>
      <c r="F83" s="55"/>
      <c r="G83" s="55"/>
      <c r="H83" s="6"/>
    </row>
    <row r="84" spans="1:8" x14ac:dyDescent="0.25">
      <c r="B84" s="1"/>
      <c r="C84" s="1"/>
    </row>
    <row r="85" spans="1:8" x14ac:dyDescent="0.25">
      <c r="B85" s="1"/>
      <c r="C85" s="1"/>
    </row>
    <row r="86" spans="1:8" x14ac:dyDescent="0.25">
      <c r="B86" s="1"/>
      <c r="C86" s="1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</sheetData>
  <mergeCells count="8">
    <mergeCell ref="A1:G1"/>
    <mergeCell ref="A50:A67"/>
    <mergeCell ref="B52:B66"/>
    <mergeCell ref="A69:A78"/>
    <mergeCell ref="A3:A14"/>
    <mergeCell ref="A17:A28"/>
    <mergeCell ref="A31:A48"/>
    <mergeCell ref="B33:B47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H79"/>
  <sheetViews>
    <sheetView workbookViewId="0">
      <selection activeCell="B35" sqref="B35"/>
    </sheetView>
  </sheetViews>
  <sheetFormatPr defaultRowHeight="15" x14ac:dyDescent="0.25"/>
  <cols>
    <col min="2" max="2" width="67.42578125" bestFit="1" customWidth="1"/>
  </cols>
  <sheetData>
    <row r="1" spans="1:8" ht="15.75" x14ac:dyDescent="0.25">
      <c r="A1" s="267"/>
      <c r="B1" s="268"/>
      <c r="C1" s="268"/>
      <c r="D1" s="268"/>
      <c r="E1" s="268"/>
      <c r="F1" s="268"/>
      <c r="G1" s="268"/>
      <c r="H1" s="268"/>
    </row>
    <row r="2" spans="1:8" ht="16.5" thickBot="1" x14ac:dyDescent="0.3">
      <c r="A2" s="269" t="s">
        <v>68</v>
      </c>
      <c r="B2" s="270"/>
      <c r="C2" s="270"/>
      <c r="D2" s="270"/>
      <c r="E2" s="270"/>
      <c r="F2" s="270"/>
      <c r="G2" s="270"/>
      <c r="H2" s="270"/>
    </row>
    <row r="3" spans="1:8" ht="16.5" thickBot="1" x14ac:dyDescent="0.3">
      <c r="A3" s="82" t="s">
        <v>32</v>
      </c>
      <c r="B3" s="271" t="s">
        <v>69</v>
      </c>
      <c r="C3" s="271"/>
      <c r="D3" s="271"/>
      <c r="E3" s="271"/>
      <c r="F3" s="271"/>
      <c r="G3" s="271"/>
      <c r="H3" s="271"/>
    </row>
    <row r="4" spans="1:8" ht="48" thickBot="1" x14ac:dyDescent="0.3">
      <c r="A4" s="83" t="s">
        <v>70</v>
      </c>
      <c r="B4" s="84" t="s">
        <v>71</v>
      </c>
      <c r="C4" s="272" t="s">
        <v>72</v>
      </c>
      <c r="D4" s="257"/>
      <c r="E4" s="85" t="s">
        <v>73</v>
      </c>
      <c r="F4" s="252" t="s">
        <v>74</v>
      </c>
      <c r="G4" s="253"/>
      <c r="H4" s="254"/>
    </row>
    <row r="5" spans="1:8" ht="15.75" x14ac:dyDescent="0.25">
      <c r="A5" s="273" t="s">
        <v>75</v>
      </c>
      <c r="B5" s="86" t="s">
        <v>76</v>
      </c>
      <c r="C5" s="257"/>
      <c r="D5" s="257"/>
      <c r="E5" s="87"/>
      <c r="F5" s="262">
        <v>101.25</v>
      </c>
      <c r="G5" s="263"/>
      <c r="H5" s="264"/>
    </row>
    <row r="6" spans="1:8" ht="15.75" x14ac:dyDescent="0.25">
      <c r="A6" s="274"/>
      <c r="B6" s="86" t="s">
        <v>77</v>
      </c>
      <c r="C6" s="257"/>
      <c r="D6" s="257"/>
      <c r="E6" s="87"/>
      <c r="F6" s="262">
        <v>101.25</v>
      </c>
      <c r="G6" s="263"/>
      <c r="H6" s="264"/>
    </row>
    <row r="7" spans="1:8" ht="15.75" x14ac:dyDescent="0.25">
      <c r="A7" s="274"/>
      <c r="B7" s="86" t="s">
        <v>78</v>
      </c>
      <c r="C7" s="258"/>
      <c r="D7" s="258"/>
      <c r="E7" s="87"/>
      <c r="F7" s="262">
        <v>101.25</v>
      </c>
      <c r="G7" s="263"/>
      <c r="H7" s="264"/>
    </row>
    <row r="8" spans="1:8" ht="15.75" x14ac:dyDescent="0.25">
      <c r="A8" s="274"/>
      <c r="B8" s="86" t="s">
        <v>79</v>
      </c>
      <c r="C8" s="258"/>
      <c r="D8" s="258"/>
      <c r="E8" s="87"/>
      <c r="F8" s="262">
        <v>101.25</v>
      </c>
      <c r="G8" s="263"/>
      <c r="H8" s="264"/>
    </row>
    <row r="9" spans="1:8" ht="15.75" x14ac:dyDescent="0.25">
      <c r="A9" s="274"/>
      <c r="B9" s="86" t="s">
        <v>80</v>
      </c>
      <c r="C9" s="258"/>
      <c r="D9" s="258"/>
      <c r="E9" s="87"/>
      <c r="F9" s="262">
        <v>101.25</v>
      </c>
      <c r="G9" s="263"/>
      <c r="H9" s="264"/>
    </row>
    <row r="10" spans="1:8" ht="15.75" x14ac:dyDescent="0.25">
      <c r="A10" s="274"/>
      <c r="B10" s="86" t="s">
        <v>81</v>
      </c>
      <c r="C10" s="258"/>
      <c r="D10" s="258"/>
      <c r="E10" s="87"/>
      <c r="F10" s="262">
        <v>101.25</v>
      </c>
      <c r="G10" s="263"/>
      <c r="H10" s="264"/>
    </row>
    <row r="11" spans="1:8" ht="15.75" x14ac:dyDescent="0.25">
      <c r="A11" s="274"/>
      <c r="B11" s="86" t="s">
        <v>82</v>
      </c>
      <c r="C11" s="258"/>
      <c r="D11" s="258"/>
      <c r="E11" s="87"/>
      <c r="F11" s="262">
        <v>101.25</v>
      </c>
      <c r="G11" s="263"/>
      <c r="H11" s="264"/>
    </row>
    <row r="12" spans="1:8" ht="15.75" x14ac:dyDescent="0.25">
      <c r="A12" s="274"/>
      <c r="B12" s="86" t="s">
        <v>83</v>
      </c>
      <c r="C12" s="258"/>
      <c r="D12" s="258"/>
      <c r="E12" s="87"/>
      <c r="F12" s="262">
        <v>101.25</v>
      </c>
      <c r="G12" s="263"/>
      <c r="H12" s="264"/>
    </row>
    <row r="13" spans="1:8" ht="15.75" x14ac:dyDescent="0.25">
      <c r="A13" s="274"/>
      <c r="B13" s="86" t="s">
        <v>84</v>
      </c>
      <c r="C13" s="258"/>
      <c r="D13" s="258"/>
      <c r="E13" s="87"/>
      <c r="F13" s="262">
        <v>101.25</v>
      </c>
      <c r="G13" s="263"/>
      <c r="H13" s="264"/>
    </row>
    <row r="14" spans="1:8" ht="15.75" x14ac:dyDescent="0.25">
      <c r="A14" s="274"/>
      <c r="B14" s="86" t="s">
        <v>85</v>
      </c>
      <c r="C14" s="258"/>
      <c r="D14" s="258"/>
      <c r="E14" s="87"/>
      <c r="F14" s="262">
        <v>101.25</v>
      </c>
      <c r="G14" s="263"/>
      <c r="H14" s="264"/>
    </row>
    <row r="15" spans="1:8" ht="15.75" x14ac:dyDescent="0.25">
      <c r="A15" s="274"/>
      <c r="B15" s="86" t="s">
        <v>86</v>
      </c>
      <c r="C15" s="258"/>
      <c r="D15" s="258"/>
      <c r="E15" s="87"/>
      <c r="F15" s="262">
        <v>101.25</v>
      </c>
      <c r="G15" s="263"/>
      <c r="H15" s="264"/>
    </row>
    <row r="16" spans="1:8" ht="15.75" x14ac:dyDescent="0.25">
      <c r="A16" s="274"/>
      <c r="B16" s="86" t="s">
        <v>87</v>
      </c>
      <c r="C16" s="258"/>
      <c r="D16" s="258"/>
      <c r="E16" s="87"/>
      <c r="F16" s="262">
        <v>101.25</v>
      </c>
      <c r="G16" s="263"/>
      <c r="H16" s="264"/>
    </row>
    <row r="17" spans="1:8" ht="15.75" x14ac:dyDescent="0.25">
      <c r="A17" s="274"/>
      <c r="B17" s="86" t="s">
        <v>88</v>
      </c>
      <c r="C17" s="258"/>
      <c r="D17" s="258"/>
      <c r="E17" s="87"/>
      <c r="F17" s="262">
        <v>101.25</v>
      </c>
      <c r="G17" s="263"/>
      <c r="H17" s="264"/>
    </row>
    <row r="18" spans="1:8" ht="15.75" x14ac:dyDescent="0.25">
      <c r="A18" s="274"/>
      <c r="B18" s="86" t="s">
        <v>89</v>
      </c>
      <c r="C18" s="258"/>
      <c r="D18" s="258"/>
      <c r="E18" s="87"/>
      <c r="F18" s="262">
        <v>101.25</v>
      </c>
      <c r="G18" s="263"/>
      <c r="H18" s="264"/>
    </row>
    <row r="19" spans="1:8" ht="15.75" x14ac:dyDescent="0.25">
      <c r="A19" s="274"/>
      <c r="B19" s="86" t="s">
        <v>90</v>
      </c>
      <c r="C19" s="258"/>
      <c r="D19" s="258"/>
      <c r="E19" s="87"/>
      <c r="F19" s="262">
        <v>101.25</v>
      </c>
      <c r="G19" s="263"/>
      <c r="H19" s="264"/>
    </row>
    <row r="20" spans="1:8" ht="15.75" x14ac:dyDescent="0.25">
      <c r="A20" s="274"/>
      <c r="B20" s="86" t="s">
        <v>91</v>
      </c>
      <c r="C20" s="258"/>
      <c r="D20" s="258"/>
      <c r="E20" s="87"/>
      <c r="F20" s="262">
        <v>101.25</v>
      </c>
      <c r="G20" s="263"/>
      <c r="H20" s="264"/>
    </row>
    <row r="21" spans="1:8" ht="15.75" x14ac:dyDescent="0.25">
      <c r="A21" s="274"/>
      <c r="B21" s="86" t="s">
        <v>92</v>
      </c>
      <c r="C21" s="258"/>
      <c r="D21" s="258"/>
      <c r="E21" s="87"/>
      <c r="F21" s="262">
        <v>101.25</v>
      </c>
      <c r="G21" s="263"/>
      <c r="H21" s="264"/>
    </row>
    <row r="22" spans="1:8" ht="15.75" x14ac:dyDescent="0.25">
      <c r="A22" s="274"/>
      <c r="B22" s="86" t="s">
        <v>93</v>
      </c>
      <c r="C22" s="258"/>
      <c r="D22" s="258"/>
      <c r="E22" s="87"/>
      <c r="F22" s="262">
        <v>101.25</v>
      </c>
      <c r="G22" s="263"/>
      <c r="H22" s="264"/>
    </row>
    <row r="23" spans="1:8" ht="15.75" x14ac:dyDescent="0.25">
      <c r="A23" s="274"/>
      <c r="B23" s="86" t="s">
        <v>94</v>
      </c>
      <c r="C23" s="258"/>
      <c r="D23" s="258"/>
      <c r="E23" s="87"/>
      <c r="F23" s="262">
        <v>101.25</v>
      </c>
      <c r="G23" s="263"/>
      <c r="H23" s="264"/>
    </row>
    <row r="24" spans="1:8" ht="15.75" x14ac:dyDescent="0.25">
      <c r="A24" s="274"/>
      <c r="B24" s="86" t="s">
        <v>95</v>
      </c>
      <c r="C24" s="258"/>
      <c r="D24" s="258"/>
      <c r="E24" s="87"/>
      <c r="F24" s="262">
        <v>101.25</v>
      </c>
      <c r="G24" s="263"/>
      <c r="H24" s="264"/>
    </row>
    <row r="25" spans="1:8" ht="15.75" x14ac:dyDescent="0.25">
      <c r="A25" s="274"/>
      <c r="B25" s="86" t="s">
        <v>96</v>
      </c>
      <c r="C25" s="258"/>
      <c r="D25" s="258"/>
      <c r="E25" s="87"/>
      <c r="F25" s="262">
        <v>101.25</v>
      </c>
      <c r="G25" s="263"/>
      <c r="H25" s="264"/>
    </row>
    <row r="26" spans="1:8" ht="15.75" x14ac:dyDescent="0.25">
      <c r="A26" s="274"/>
      <c r="B26" s="86" t="s">
        <v>97</v>
      </c>
      <c r="C26" s="258"/>
      <c r="D26" s="258"/>
      <c r="E26" s="87"/>
      <c r="F26" s="262">
        <v>101.25</v>
      </c>
      <c r="G26" s="263"/>
      <c r="H26" s="264"/>
    </row>
    <row r="27" spans="1:8" ht="15.75" x14ac:dyDescent="0.25">
      <c r="A27" s="88"/>
      <c r="B27" s="89" t="s">
        <v>98</v>
      </c>
      <c r="C27" s="89"/>
      <c r="D27" s="89"/>
      <c r="E27" s="248" t="s">
        <v>99</v>
      </c>
      <c r="F27" s="249"/>
      <c r="G27" s="249"/>
      <c r="H27" s="249"/>
    </row>
    <row r="28" spans="1:8" ht="45" x14ac:dyDescent="0.25">
      <c r="A28" s="94" t="s">
        <v>3</v>
      </c>
      <c r="B28" s="84" t="s">
        <v>100</v>
      </c>
      <c r="C28" s="127" t="s">
        <v>101</v>
      </c>
      <c r="D28" s="127" t="s">
        <v>102</v>
      </c>
      <c r="E28" s="85" t="s">
        <v>73</v>
      </c>
      <c r="F28" s="252" t="s">
        <v>74</v>
      </c>
      <c r="G28" s="253"/>
      <c r="H28" s="254"/>
    </row>
    <row r="29" spans="1:8" ht="15.75" x14ac:dyDescent="0.25">
      <c r="A29" s="265" t="s">
        <v>103</v>
      </c>
      <c r="B29" s="86" t="s">
        <v>104</v>
      </c>
      <c r="C29" s="86"/>
      <c r="D29" s="86"/>
      <c r="E29" s="87"/>
      <c r="F29" s="244">
        <v>107.1</v>
      </c>
      <c r="G29" s="245"/>
      <c r="H29" s="245"/>
    </row>
    <row r="30" spans="1:8" ht="15.75" x14ac:dyDescent="0.25">
      <c r="A30" s="265"/>
      <c r="B30" s="86" t="s">
        <v>105</v>
      </c>
      <c r="C30" s="86"/>
      <c r="D30" s="86"/>
      <c r="E30" s="87"/>
      <c r="F30" s="244">
        <v>107.1</v>
      </c>
      <c r="G30" s="245"/>
      <c r="H30" s="245"/>
    </row>
    <row r="31" spans="1:8" ht="15.75" x14ac:dyDescent="0.25">
      <c r="A31" s="266"/>
      <c r="B31" s="86" t="s">
        <v>106</v>
      </c>
      <c r="C31" s="86"/>
      <c r="D31" s="86"/>
      <c r="E31" s="87"/>
      <c r="F31" s="244">
        <v>107.1</v>
      </c>
      <c r="G31" s="245"/>
      <c r="H31" s="245"/>
    </row>
    <row r="32" spans="1:8" ht="15.75" x14ac:dyDescent="0.25">
      <c r="A32" s="266"/>
      <c r="B32" s="86" t="s">
        <v>107</v>
      </c>
      <c r="C32" s="86"/>
      <c r="D32" s="86"/>
      <c r="E32" s="87"/>
      <c r="F32" s="244">
        <v>107.1</v>
      </c>
      <c r="G32" s="245"/>
      <c r="H32" s="245"/>
    </row>
    <row r="33" spans="1:8" ht="15.75" x14ac:dyDescent="0.25">
      <c r="A33" s="266"/>
      <c r="B33" s="86" t="s">
        <v>108</v>
      </c>
      <c r="C33" s="86"/>
      <c r="D33" s="86"/>
      <c r="E33" s="87"/>
      <c r="F33" s="244">
        <v>107.1</v>
      </c>
      <c r="G33" s="245"/>
      <c r="H33" s="245"/>
    </row>
    <row r="34" spans="1:8" ht="15.75" x14ac:dyDescent="0.25">
      <c r="A34" s="266"/>
      <c r="B34" s="86" t="s">
        <v>109</v>
      </c>
      <c r="C34" s="86"/>
      <c r="D34" s="86"/>
      <c r="E34" s="87"/>
      <c r="F34" s="244">
        <v>107.1</v>
      </c>
      <c r="G34" s="245"/>
      <c r="H34" s="245"/>
    </row>
    <row r="35" spans="1:8" ht="15.75" x14ac:dyDescent="0.25">
      <c r="A35" s="266"/>
      <c r="B35" s="86" t="s">
        <v>110</v>
      </c>
      <c r="C35" s="86"/>
      <c r="D35" s="86"/>
      <c r="E35" s="87"/>
      <c r="F35" s="244">
        <v>107.1</v>
      </c>
      <c r="G35" s="245"/>
      <c r="H35" s="245"/>
    </row>
    <row r="36" spans="1:8" ht="15.75" x14ac:dyDescent="0.25">
      <c r="A36" s="266"/>
      <c r="B36" s="86" t="s">
        <v>111</v>
      </c>
      <c r="C36" s="86"/>
      <c r="D36" s="86"/>
      <c r="E36" s="87"/>
      <c r="F36" s="244">
        <v>107.1</v>
      </c>
      <c r="G36" s="245"/>
      <c r="H36" s="245"/>
    </row>
    <row r="37" spans="1:8" ht="15.75" x14ac:dyDescent="0.25">
      <c r="A37" s="266"/>
      <c r="B37" s="86" t="s">
        <v>112</v>
      </c>
      <c r="C37" s="86"/>
      <c r="D37" s="86"/>
      <c r="E37" s="87"/>
      <c r="F37" s="244">
        <v>107.1</v>
      </c>
      <c r="G37" s="245"/>
      <c r="H37" s="245"/>
    </row>
    <row r="38" spans="1:8" ht="15.75" x14ac:dyDescent="0.25">
      <c r="A38" s="266"/>
      <c r="B38" s="86" t="s">
        <v>113</v>
      </c>
      <c r="C38" s="86"/>
      <c r="D38" s="86"/>
      <c r="E38" s="87"/>
      <c r="F38" s="244">
        <v>107.1</v>
      </c>
      <c r="G38" s="245"/>
      <c r="H38" s="245"/>
    </row>
    <row r="39" spans="1:8" ht="15.75" x14ac:dyDescent="0.25">
      <c r="A39" s="266"/>
      <c r="B39" s="86" t="s">
        <v>114</v>
      </c>
      <c r="C39" s="86"/>
      <c r="D39" s="86"/>
      <c r="E39" s="87"/>
      <c r="F39" s="244">
        <v>107.1</v>
      </c>
      <c r="G39" s="245"/>
      <c r="H39" s="245"/>
    </row>
    <row r="40" spans="1:8" ht="15.75" x14ac:dyDescent="0.25">
      <c r="A40" s="266"/>
      <c r="B40" s="86" t="s">
        <v>115</v>
      </c>
      <c r="C40" s="86"/>
      <c r="D40" s="86"/>
      <c r="E40" s="87"/>
      <c r="F40" s="244">
        <v>107.1</v>
      </c>
      <c r="G40" s="245"/>
      <c r="H40" s="245"/>
    </row>
    <row r="41" spans="1:8" ht="15.75" x14ac:dyDescent="0.25">
      <c r="A41" s="266"/>
      <c r="B41" s="86" t="s">
        <v>116</v>
      </c>
      <c r="C41" s="86"/>
      <c r="D41" s="86"/>
      <c r="E41" s="87"/>
      <c r="F41" s="244">
        <v>107.1</v>
      </c>
      <c r="G41" s="245"/>
      <c r="H41" s="245"/>
    </row>
    <row r="42" spans="1:8" ht="15.75" x14ac:dyDescent="0.25">
      <c r="A42" s="266"/>
      <c r="B42" s="86" t="s">
        <v>117</v>
      </c>
      <c r="C42" s="86"/>
      <c r="D42" s="86"/>
      <c r="E42" s="87"/>
      <c r="F42" s="244">
        <v>107.1</v>
      </c>
      <c r="G42" s="245"/>
      <c r="H42" s="245"/>
    </row>
    <row r="43" spans="1:8" ht="15.75" x14ac:dyDescent="0.25">
      <c r="A43" s="266"/>
      <c r="B43" s="86" t="s">
        <v>118</v>
      </c>
      <c r="C43" s="86"/>
      <c r="D43" s="86"/>
      <c r="E43" s="87"/>
      <c r="F43" s="244">
        <v>107.1</v>
      </c>
      <c r="G43" s="245"/>
      <c r="H43" s="245"/>
    </row>
    <row r="44" spans="1:8" ht="15.75" x14ac:dyDescent="0.25">
      <c r="A44" s="266"/>
      <c r="B44" s="86" t="s">
        <v>119</v>
      </c>
      <c r="C44" s="86"/>
      <c r="D44" s="86"/>
      <c r="E44" s="87"/>
      <c r="F44" s="244">
        <v>107.1</v>
      </c>
      <c r="G44" s="245"/>
      <c r="H44" s="245"/>
    </row>
    <row r="45" spans="1:8" ht="15.75" x14ac:dyDescent="0.25">
      <c r="A45" s="266"/>
      <c r="B45" s="86" t="s">
        <v>120</v>
      </c>
      <c r="C45" s="86"/>
      <c r="D45" s="86"/>
      <c r="E45" s="87"/>
      <c r="F45" s="244">
        <v>107.1</v>
      </c>
      <c r="G45" s="245"/>
      <c r="H45" s="245"/>
    </row>
    <row r="46" spans="1:8" ht="15.75" x14ac:dyDescent="0.25">
      <c r="A46" s="266"/>
      <c r="B46" s="86" t="s">
        <v>121</v>
      </c>
      <c r="C46" s="86"/>
      <c r="D46" s="86"/>
      <c r="E46" s="87"/>
      <c r="F46" s="244">
        <v>107.1</v>
      </c>
      <c r="G46" s="245"/>
      <c r="H46" s="245"/>
    </row>
    <row r="47" spans="1:8" ht="15.75" x14ac:dyDescent="0.25">
      <c r="A47" s="266"/>
      <c r="B47" s="86" t="s">
        <v>122</v>
      </c>
      <c r="C47" s="86"/>
      <c r="D47" s="86"/>
      <c r="E47" s="87"/>
      <c r="F47" s="244">
        <v>107.1</v>
      </c>
      <c r="G47" s="245"/>
      <c r="H47" s="245"/>
    </row>
    <row r="48" spans="1:8" ht="15.75" x14ac:dyDescent="0.25">
      <c r="A48" s="266"/>
      <c r="B48" s="86" t="s">
        <v>123</v>
      </c>
      <c r="C48" s="86"/>
      <c r="D48" s="86"/>
      <c r="E48" s="87"/>
      <c r="F48" s="244">
        <v>107.1</v>
      </c>
      <c r="G48" s="245"/>
      <c r="H48" s="245"/>
    </row>
    <row r="49" spans="1:8" ht="15.75" x14ac:dyDescent="0.25">
      <c r="A49" s="266"/>
      <c r="B49" s="86" t="s">
        <v>124</v>
      </c>
      <c r="C49" s="86"/>
      <c r="D49" s="86"/>
      <c r="E49" s="87"/>
      <c r="F49" s="244">
        <v>107.1</v>
      </c>
      <c r="G49" s="245"/>
      <c r="H49" s="245"/>
    </row>
    <row r="50" spans="1:8" ht="15.75" x14ac:dyDescent="0.25">
      <c r="A50" s="266"/>
      <c r="B50" s="86" t="s">
        <v>125</v>
      </c>
      <c r="C50" s="86"/>
      <c r="D50" s="86"/>
      <c r="E50" s="87"/>
      <c r="F50" s="244">
        <v>107.1</v>
      </c>
      <c r="G50" s="245"/>
      <c r="H50" s="245"/>
    </row>
    <row r="51" spans="1:8" ht="15.75" x14ac:dyDescent="0.25">
      <c r="A51" s="266"/>
      <c r="B51" s="86" t="s">
        <v>126</v>
      </c>
      <c r="C51" s="86"/>
      <c r="D51" s="86"/>
      <c r="E51" s="87"/>
      <c r="F51" s="244">
        <v>107.1</v>
      </c>
      <c r="G51" s="245"/>
      <c r="H51" s="245"/>
    </row>
    <row r="52" spans="1:8" ht="15.75" x14ac:dyDescent="0.25">
      <c r="A52" s="91"/>
      <c r="B52" s="86"/>
      <c r="C52" s="86"/>
      <c r="D52" s="86"/>
      <c r="E52" s="87"/>
      <c r="F52" s="259"/>
      <c r="G52" s="260"/>
      <c r="H52" s="261"/>
    </row>
    <row r="53" spans="1:8" ht="15.75" x14ac:dyDescent="0.25">
      <c r="A53" s="91"/>
      <c r="B53" s="89" t="s">
        <v>98</v>
      </c>
      <c r="C53" s="89"/>
      <c r="D53" s="89"/>
      <c r="E53" s="246">
        <f>SUM(E29:E51)</f>
        <v>0</v>
      </c>
      <c r="F53" s="247"/>
      <c r="G53" s="247"/>
      <c r="H53" s="247"/>
    </row>
    <row r="54" spans="1:8" ht="16.5" thickBot="1" x14ac:dyDescent="0.3">
      <c r="A54" s="91"/>
      <c r="B54" s="190"/>
      <c r="C54" s="92"/>
      <c r="D54" s="92"/>
      <c r="E54" s="248" t="s">
        <v>127</v>
      </c>
      <c r="F54" s="249"/>
      <c r="G54" s="249"/>
      <c r="H54" s="249"/>
    </row>
    <row r="55" spans="1:8" ht="15.75" x14ac:dyDescent="0.25">
      <c r="A55" s="93"/>
      <c r="B55" s="190" t="s">
        <v>128</v>
      </c>
      <c r="C55" s="90"/>
      <c r="D55" s="90"/>
      <c r="E55" s="250"/>
      <c r="F55" s="251"/>
      <c r="G55" s="251"/>
      <c r="H55" s="251"/>
    </row>
    <row r="56" spans="1:8" ht="31.5" x14ac:dyDescent="0.25">
      <c r="A56" s="94" t="s">
        <v>3</v>
      </c>
      <c r="B56" s="95" t="s">
        <v>129</v>
      </c>
      <c r="C56" s="96" t="s">
        <v>32</v>
      </c>
      <c r="D56" s="96"/>
      <c r="E56" s="85" t="s">
        <v>73</v>
      </c>
      <c r="F56" s="252" t="s">
        <v>74</v>
      </c>
      <c r="G56" s="253"/>
      <c r="H56" s="254"/>
    </row>
    <row r="57" spans="1:8" ht="15.75" x14ac:dyDescent="0.25">
      <c r="A57" s="255" t="s">
        <v>130</v>
      </c>
      <c r="B57" s="86" t="s">
        <v>131</v>
      </c>
      <c r="C57" s="257" t="s">
        <v>132</v>
      </c>
      <c r="D57" s="257"/>
      <c r="E57" s="87"/>
      <c r="F57" s="244">
        <v>273</v>
      </c>
      <c r="G57" s="245"/>
      <c r="H57" s="245"/>
    </row>
    <row r="58" spans="1:8" ht="15.75" x14ac:dyDescent="0.25">
      <c r="A58" s="256"/>
      <c r="B58" s="86" t="s">
        <v>133</v>
      </c>
      <c r="C58" s="258"/>
      <c r="D58" s="258"/>
      <c r="E58" s="87"/>
      <c r="F58" s="244">
        <v>273</v>
      </c>
      <c r="G58" s="245"/>
      <c r="H58" s="245"/>
    </row>
    <row r="59" spans="1:8" ht="15.75" x14ac:dyDescent="0.25">
      <c r="A59" s="256"/>
      <c r="B59" s="86" t="s">
        <v>134</v>
      </c>
      <c r="C59" s="258"/>
      <c r="D59" s="258"/>
      <c r="E59" s="87"/>
      <c r="F59" s="244">
        <v>273</v>
      </c>
      <c r="G59" s="245"/>
      <c r="H59" s="245"/>
    </row>
    <row r="60" spans="1:8" ht="15.75" x14ac:dyDescent="0.25">
      <c r="A60" s="256"/>
      <c r="B60" s="86" t="s">
        <v>135</v>
      </c>
      <c r="C60" s="258"/>
      <c r="D60" s="258"/>
      <c r="E60" s="87"/>
      <c r="F60" s="244">
        <v>273</v>
      </c>
      <c r="G60" s="245"/>
      <c r="H60" s="245"/>
    </row>
    <row r="61" spans="1:8" ht="15.75" x14ac:dyDescent="0.25">
      <c r="A61" s="256"/>
      <c r="B61" s="86" t="s">
        <v>136</v>
      </c>
      <c r="C61" s="258"/>
      <c r="D61" s="258"/>
      <c r="E61" s="87"/>
      <c r="F61" s="244">
        <v>273</v>
      </c>
      <c r="G61" s="245"/>
      <c r="H61" s="245"/>
    </row>
    <row r="62" spans="1:8" ht="15.75" x14ac:dyDescent="0.25">
      <c r="A62" s="256"/>
      <c r="B62" s="86" t="s">
        <v>137</v>
      </c>
      <c r="C62" s="258"/>
      <c r="D62" s="258"/>
      <c r="E62" s="87"/>
      <c r="F62" s="244">
        <v>273</v>
      </c>
      <c r="G62" s="245"/>
      <c r="H62" s="245"/>
    </row>
    <row r="63" spans="1:8" ht="15.75" x14ac:dyDescent="0.25">
      <c r="A63" s="256"/>
      <c r="B63" s="86" t="s">
        <v>138</v>
      </c>
      <c r="C63" s="258"/>
      <c r="D63" s="258"/>
      <c r="E63" s="87"/>
      <c r="F63" s="244">
        <v>273</v>
      </c>
      <c r="G63" s="245"/>
      <c r="H63" s="245"/>
    </row>
    <row r="64" spans="1:8" ht="15.75" x14ac:dyDescent="0.25">
      <c r="A64" s="256"/>
      <c r="B64" s="86" t="s">
        <v>139</v>
      </c>
      <c r="C64" s="258"/>
      <c r="D64" s="258"/>
      <c r="E64" s="87"/>
      <c r="F64" s="244">
        <v>273</v>
      </c>
      <c r="G64" s="245"/>
      <c r="H64" s="245"/>
    </row>
    <row r="65" spans="1:8" ht="15.75" x14ac:dyDescent="0.25">
      <c r="A65" s="256"/>
      <c r="B65" s="86" t="s">
        <v>140</v>
      </c>
      <c r="C65" s="258"/>
      <c r="D65" s="258"/>
      <c r="E65" s="87"/>
      <c r="F65" s="244">
        <v>273</v>
      </c>
      <c r="G65" s="245"/>
      <c r="H65" s="245"/>
    </row>
    <row r="66" spans="1:8" ht="15.75" x14ac:dyDescent="0.25">
      <c r="A66" s="256"/>
      <c r="B66" s="86" t="s">
        <v>141</v>
      </c>
      <c r="C66" s="258"/>
      <c r="D66" s="258"/>
      <c r="E66" s="87"/>
      <c r="F66" s="244">
        <v>273</v>
      </c>
      <c r="G66" s="245"/>
      <c r="H66" s="245"/>
    </row>
    <row r="67" spans="1:8" ht="15.75" x14ac:dyDescent="0.25">
      <c r="A67" s="256"/>
      <c r="B67" s="86" t="s">
        <v>142</v>
      </c>
      <c r="C67" s="258"/>
      <c r="D67" s="258"/>
      <c r="E67" s="87"/>
      <c r="F67" s="244">
        <v>273</v>
      </c>
      <c r="G67" s="245"/>
      <c r="H67" s="245"/>
    </row>
    <row r="68" spans="1:8" ht="15.75" x14ac:dyDescent="0.25">
      <c r="A68" s="256"/>
      <c r="B68" s="86" t="s">
        <v>143</v>
      </c>
      <c r="C68" s="258"/>
      <c r="D68" s="258"/>
      <c r="E68" s="87"/>
      <c r="F68" s="244">
        <v>273</v>
      </c>
      <c r="G68" s="245"/>
      <c r="H68" s="245"/>
    </row>
    <row r="69" spans="1:8" ht="15.75" x14ac:dyDescent="0.25">
      <c r="A69" s="256"/>
      <c r="B69" s="86" t="s">
        <v>144</v>
      </c>
      <c r="C69" s="258"/>
      <c r="D69" s="258"/>
      <c r="E69" s="87"/>
      <c r="F69" s="244">
        <v>273</v>
      </c>
      <c r="G69" s="245"/>
      <c r="H69" s="245"/>
    </row>
    <row r="70" spans="1:8" ht="15.75" x14ac:dyDescent="0.25">
      <c r="A70" s="256"/>
      <c r="B70" s="86" t="s">
        <v>145</v>
      </c>
      <c r="C70" s="258"/>
      <c r="D70" s="258"/>
      <c r="E70" s="87"/>
      <c r="F70" s="244">
        <v>273</v>
      </c>
      <c r="G70" s="245"/>
      <c r="H70" s="245"/>
    </row>
    <row r="71" spans="1:8" ht="15.75" x14ac:dyDescent="0.25">
      <c r="A71" s="256"/>
      <c r="B71" s="86" t="s">
        <v>146</v>
      </c>
      <c r="C71" s="258"/>
      <c r="D71" s="258"/>
      <c r="E71" s="87"/>
      <c r="F71" s="244">
        <v>273</v>
      </c>
      <c r="G71" s="245"/>
      <c r="H71" s="245"/>
    </row>
    <row r="72" spans="1:8" ht="15.75" x14ac:dyDescent="0.25">
      <c r="A72" s="256"/>
      <c r="B72" s="86" t="s">
        <v>147</v>
      </c>
      <c r="C72" s="258"/>
      <c r="D72" s="258"/>
      <c r="E72" s="87"/>
      <c r="F72" s="244">
        <v>273</v>
      </c>
      <c r="G72" s="245"/>
      <c r="H72" s="245"/>
    </row>
    <row r="73" spans="1:8" ht="15.75" x14ac:dyDescent="0.25">
      <c r="A73" s="256"/>
      <c r="B73" s="86" t="s">
        <v>148</v>
      </c>
      <c r="C73" s="258"/>
      <c r="D73" s="258"/>
      <c r="E73" s="87"/>
      <c r="F73" s="244">
        <v>273</v>
      </c>
      <c r="G73" s="245"/>
      <c r="H73" s="245"/>
    </row>
    <row r="74" spans="1:8" ht="15.75" x14ac:dyDescent="0.25">
      <c r="A74" s="256"/>
      <c r="B74" s="86" t="s">
        <v>149</v>
      </c>
      <c r="C74" s="258"/>
      <c r="D74" s="258"/>
      <c r="E74" s="87"/>
      <c r="F74" s="244">
        <v>273</v>
      </c>
      <c r="G74" s="245"/>
      <c r="H74" s="245"/>
    </row>
    <row r="75" spans="1:8" ht="15.75" x14ac:dyDescent="0.25">
      <c r="A75" s="256"/>
      <c r="B75" s="86" t="s">
        <v>150</v>
      </c>
      <c r="C75" s="258"/>
      <c r="D75" s="258"/>
      <c r="E75" s="87"/>
      <c r="F75" s="244">
        <v>273</v>
      </c>
      <c r="G75" s="245"/>
      <c r="H75" s="245"/>
    </row>
    <row r="76" spans="1:8" ht="15.75" x14ac:dyDescent="0.25">
      <c r="A76" s="256"/>
      <c r="B76" s="86" t="s">
        <v>151</v>
      </c>
      <c r="C76" s="258"/>
      <c r="D76" s="258"/>
      <c r="E76" s="87"/>
      <c r="F76" s="244">
        <v>273</v>
      </c>
      <c r="G76" s="245"/>
      <c r="H76" s="245"/>
    </row>
    <row r="77" spans="1:8" ht="15.75" x14ac:dyDescent="0.25">
      <c r="A77" s="256"/>
      <c r="B77" s="89" t="s">
        <v>98</v>
      </c>
      <c r="C77" s="258"/>
      <c r="D77" s="258"/>
      <c r="E77" s="246">
        <f>SUM(E57:E76)</f>
        <v>0</v>
      </c>
      <c r="F77" s="247"/>
      <c r="G77" s="247"/>
      <c r="H77" s="247"/>
    </row>
    <row r="78" spans="1:8" ht="16.5" thickBot="1" x14ac:dyDescent="0.3">
      <c r="A78" s="97" t="s">
        <v>32</v>
      </c>
      <c r="B78" s="189"/>
      <c r="C78" s="98"/>
      <c r="D78" s="98"/>
      <c r="E78" s="242" t="s">
        <v>152</v>
      </c>
      <c r="F78" s="243"/>
      <c r="G78" s="243"/>
      <c r="H78" s="243"/>
    </row>
    <row r="79" spans="1:8" ht="15.75" x14ac:dyDescent="0.25">
      <c r="A79" s="81"/>
      <c r="B79" s="81"/>
      <c r="C79" s="81"/>
      <c r="D79" s="81"/>
      <c r="E79" s="81"/>
      <c r="F79" s="99"/>
      <c r="G79" s="99"/>
      <c r="H79" s="81"/>
    </row>
  </sheetData>
  <mergeCells count="83">
    <mergeCell ref="A1:H1"/>
    <mergeCell ref="A2:H2"/>
    <mergeCell ref="B3:H3"/>
    <mergeCell ref="C4:D26"/>
    <mergeCell ref="F4:H4"/>
    <mergeCell ref="A5:A26"/>
    <mergeCell ref="F5:H5"/>
    <mergeCell ref="F6:H6"/>
    <mergeCell ref="F7:H7"/>
    <mergeCell ref="F8:H8"/>
    <mergeCell ref="F20:H20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9:A51"/>
    <mergeCell ref="F29:H29"/>
    <mergeCell ref="F30:H30"/>
    <mergeCell ref="F31:H31"/>
    <mergeCell ref="F21:H21"/>
    <mergeCell ref="F22:H22"/>
    <mergeCell ref="F23:H23"/>
    <mergeCell ref="F24:H24"/>
    <mergeCell ref="F25:H25"/>
    <mergeCell ref="F26:H26"/>
    <mergeCell ref="F32:H32"/>
    <mergeCell ref="F33:H33"/>
    <mergeCell ref="F34:H34"/>
    <mergeCell ref="E27:H27"/>
    <mergeCell ref="F28:H28"/>
    <mergeCell ref="F38:H38"/>
    <mergeCell ref="F39:H39"/>
    <mergeCell ref="F40:H40"/>
    <mergeCell ref="F35:H35"/>
    <mergeCell ref="F36:H36"/>
    <mergeCell ref="F37:H37"/>
    <mergeCell ref="F44:H44"/>
    <mergeCell ref="F45:H45"/>
    <mergeCell ref="F46:H46"/>
    <mergeCell ref="F41:H41"/>
    <mergeCell ref="F42:H42"/>
    <mergeCell ref="F43:H43"/>
    <mergeCell ref="F50:H50"/>
    <mergeCell ref="F51:H51"/>
    <mergeCell ref="F52:H52"/>
    <mergeCell ref="F47:H47"/>
    <mergeCell ref="F48:H48"/>
    <mergeCell ref="F49:H49"/>
    <mergeCell ref="A57:A77"/>
    <mergeCell ref="C57:D77"/>
    <mergeCell ref="F57:H57"/>
    <mergeCell ref="F58:H58"/>
    <mergeCell ref="F59:H59"/>
    <mergeCell ref="F60:H60"/>
    <mergeCell ref="F66:H66"/>
    <mergeCell ref="F62:H62"/>
    <mergeCell ref="F63:H63"/>
    <mergeCell ref="F64:H64"/>
    <mergeCell ref="F65:H65"/>
    <mergeCell ref="E53:H53"/>
    <mergeCell ref="E54:H54"/>
    <mergeCell ref="E55:H55"/>
    <mergeCell ref="F56:H56"/>
    <mergeCell ref="F61:H61"/>
    <mergeCell ref="E78:H78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E77:H77"/>
  </mergeCells>
  <printOptions verticalCentered="1"/>
  <pageMargins left="0.45" right="0.45" top="0.5" bottom="0.5" header="0.3" footer="0.3"/>
  <pageSetup scale="56" orientation="portrait" r:id="rId1"/>
  <headerFooter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4800-1BD7-4B77-A698-67BEE90CEEE3}">
  <sheetPr>
    <pageSetUpPr fitToPage="1"/>
  </sheetPr>
  <dimension ref="A1:H26"/>
  <sheetViews>
    <sheetView workbookViewId="0">
      <selection activeCell="G15" sqref="G15"/>
    </sheetView>
  </sheetViews>
  <sheetFormatPr defaultRowHeight="15" x14ac:dyDescent="0.25"/>
  <cols>
    <col min="1" max="1" width="13.28515625" customWidth="1"/>
    <col min="2" max="2" width="37.140625" bestFit="1" customWidth="1"/>
    <col min="4" max="4" width="14.42578125" customWidth="1"/>
    <col min="5" max="5" width="10.85546875" bestFit="1" customWidth="1"/>
    <col min="6" max="6" width="21.7109375" customWidth="1"/>
    <col min="7" max="7" width="10.85546875" bestFit="1" customWidth="1"/>
  </cols>
  <sheetData>
    <row r="1" spans="1:8" ht="18.75" x14ac:dyDescent="0.3">
      <c r="A1" s="275" t="s">
        <v>153</v>
      </c>
      <c r="B1" s="275"/>
      <c r="C1" s="276" t="s">
        <v>154</v>
      </c>
      <c r="D1" s="276"/>
      <c r="E1" s="276"/>
      <c r="F1" s="276"/>
      <c r="G1" s="279" t="s">
        <v>155</v>
      </c>
      <c r="H1" s="279"/>
    </row>
    <row r="2" spans="1:8" ht="56.25" x14ac:dyDescent="0.25">
      <c r="A2" s="128" t="s">
        <v>156</v>
      </c>
      <c r="B2" s="147" t="s">
        <v>157</v>
      </c>
      <c r="C2" s="128" t="s">
        <v>158</v>
      </c>
      <c r="D2" s="128" t="s">
        <v>7</v>
      </c>
      <c r="E2" s="128" t="s">
        <v>159</v>
      </c>
      <c r="F2" s="128" t="s">
        <v>9</v>
      </c>
      <c r="G2" s="128" t="s">
        <v>160</v>
      </c>
      <c r="H2" s="128" t="s">
        <v>9</v>
      </c>
    </row>
    <row r="3" spans="1:8" ht="18.75" x14ac:dyDescent="0.3">
      <c r="A3" s="277" t="s">
        <v>161</v>
      </c>
      <c r="B3" s="129" t="s">
        <v>162</v>
      </c>
      <c r="C3" s="130"/>
      <c r="D3" s="131"/>
      <c r="E3" s="146" t="s">
        <v>163</v>
      </c>
      <c r="F3" s="132"/>
      <c r="G3" s="154" t="s">
        <v>164</v>
      </c>
      <c r="H3" s="132"/>
    </row>
    <row r="4" spans="1:8" ht="18.75" x14ac:dyDescent="0.3">
      <c r="A4" s="278"/>
      <c r="B4" s="133" t="s">
        <v>165</v>
      </c>
      <c r="C4" s="134" t="s">
        <v>32</v>
      </c>
      <c r="D4" s="134"/>
      <c r="E4" s="145">
        <v>42.29</v>
      </c>
      <c r="F4" s="136">
        <f t="shared" ref="F4:F7" si="0">SUM(D4*E4)</f>
        <v>0</v>
      </c>
      <c r="G4" s="135">
        <v>49</v>
      </c>
      <c r="H4" s="136">
        <f t="shared" ref="H4:H7" si="1">SUM(F4*G4)</f>
        <v>0</v>
      </c>
    </row>
    <row r="5" spans="1:8" ht="18.75" x14ac:dyDescent="0.3">
      <c r="A5" s="278"/>
      <c r="B5" s="133" t="s">
        <v>166</v>
      </c>
      <c r="C5" s="137"/>
      <c r="D5" s="134"/>
      <c r="E5" s="145">
        <v>42.29</v>
      </c>
      <c r="F5" s="136">
        <f t="shared" si="0"/>
        <v>0</v>
      </c>
      <c r="G5" s="135">
        <v>49</v>
      </c>
      <c r="H5" s="136">
        <f t="shared" si="1"/>
        <v>0</v>
      </c>
    </row>
    <row r="6" spans="1:8" ht="18.75" x14ac:dyDescent="0.3">
      <c r="A6" s="278"/>
      <c r="B6" s="133" t="s">
        <v>167</v>
      </c>
      <c r="C6" s="134" t="s">
        <v>32</v>
      </c>
      <c r="D6" s="134"/>
      <c r="E6" s="145">
        <v>42.29</v>
      </c>
      <c r="F6" s="136">
        <f t="shared" si="0"/>
        <v>0</v>
      </c>
      <c r="G6" s="135">
        <v>49</v>
      </c>
      <c r="H6" s="136">
        <f t="shared" si="1"/>
        <v>0</v>
      </c>
    </row>
    <row r="7" spans="1:8" ht="18.75" x14ac:dyDescent="0.3">
      <c r="A7" s="278"/>
      <c r="B7" s="133" t="s">
        <v>168</v>
      </c>
      <c r="C7" s="134" t="s">
        <v>32</v>
      </c>
      <c r="D7" s="134"/>
      <c r="E7" s="145">
        <v>42.29</v>
      </c>
      <c r="F7" s="136">
        <f t="shared" si="0"/>
        <v>0</v>
      </c>
      <c r="G7" s="135">
        <v>49</v>
      </c>
      <c r="H7" s="136">
        <f t="shared" si="1"/>
        <v>0</v>
      </c>
    </row>
    <row r="8" spans="1:8" ht="18.75" x14ac:dyDescent="0.3">
      <c r="A8" s="278"/>
      <c r="B8" s="133" t="s">
        <v>169</v>
      </c>
      <c r="C8" s="134" t="s">
        <v>32</v>
      </c>
      <c r="D8" s="134"/>
      <c r="E8" s="145">
        <v>42.29</v>
      </c>
      <c r="F8" s="136">
        <f t="shared" ref="F8:F10" si="2">SUM(D8*E8)</f>
        <v>0</v>
      </c>
      <c r="G8" s="135">
        <v>49</v>
      </c>
      <c r="H8" s="136">
        <f t="shared" ref="H8:H10" si="3">SUM(F8*G8)</f>
        <v>0</v>
      </c>
    </row>
    <row r="9" spans="1:8" ht="18.75" x14ac:dyDescent="0.3">
      <c r="A9" s="278"/>
      <c r="B9" s="133" t="s">
        <v>170</v>
      </c>
      <c r="C9" s="134"/>
      <c r="D9" s="134"/>
      <c r="E9" s="145">
        <v>42.29</v>
      </c>
      <c r="F9" s="136">
        <f t="shared" si="2"/>
        <v>0</v>
      </c>
      <c r="G9" s="135">
        <v>53</v>
      </c>
      <c r="H9" s="136">
        <f t="shared" si="3"/>
        <v>0</v>
      </c>
    </row>
    <row r="10" spans="1:8" ht="18.75" x14ac:dyDescent="0.3">
      <c r="B10" s="133" t="s">
        <v>171</v>
      </c>
      <c r="C10" s="134"/>
      <c r="D10" s="134"/>
      <c r="E10" s="145">
        <v>42.29</v>
      </c>
      <c r="F10" s="136">
        <f t="shared" si="2"/>
        <v>0</v>
      </c>
      <c r="G10" s="135">
        <v>53</v>
      </c>
      <c r="H10" s="136">
        <f t="shared" si="3"/>
        <v>0</v>
      </c>
    </row>
    <row r="11" spans="1:8" ht="18.75" x14ac:dyDescent="0.3">
      <c r="B11" s="139" t="s">
        <v>172</v>
      </c>
      <c r="C11" s="138"/>
      <c r="D11" s="134"/>
      <c r="E11" s="135">
        <v>3.15</v>
      </c>
      <c r="F11" s="136">
        <f t="shared" ref="F11:F12" si="4">SUM(D11*E11)</f>
        <v>0</v>
      </c>
      <c r="G11" s="135">
        <v>3.15</v>
      </c>
      <c r="H11" s="136">
        <f t="shared" ref="H11:H12" si="5">SUM(F11*G11)</f>
        <v>0</v>
      </c>
    </row>
    <row r="12" spans="1:8" ht="18.75" x14ac:dyDescent="0.3">
      <c r="B12" s="139" t="s">
        <v>173</v>
      </c>
      <c r="C12" s="138"/>
      <c r="D12" s="134"/>
      <c r="E12" s="135">
        <v>5.25</v>
      </c>
      <c r="F12" s="136">
        <f t="shared" si="4"/>
        <v>0</v>
      </c>
      <c r="G12" s="135">
        <v>5.25</v>
      </c>
      <c r="H12" s="136">
        <f t="shared" si="5"/>
        <v>0</v>
      </c>
    </row>
    <row r="13" spans="1:8" ht="18.75" x14ac:dyDescent="0.3">
      <c r="B13" s="140"/>
      <c r="C13" s="138"/>
      <c r="D13" s="134"/>
      <c r="E13" s="135"/>
      <c r="F13" s="136"/>
      <c r="G13" s="135"/>
      <c r="H13" s="136"/>
    </row>
    <row r="14" spans="1:8" ht="18.75" x14ac:dyDescent="0.3">
      <c r="A14" s="277" t="s">
        <v>174</v>
      </c>
      <c r="B14" s="141"/>
      <c r="C14" s="142" t="s">
        <v>175</v>
      </c>
      <c r="D14" s="142">
        <f>SUM(D4:D13)</f>
        <v>0</v>
      </c>
      <c r="E14" s="142"/>
      <c r="F14" s="143">
        <f>SUM(F5:F13)</f>
        <v>0</v>
      </c>
      <c r="G14" s="142"/>
      <c r="H14" s="143">
        <f>SUM(H5:H13)</f>
        <v>0</v>
      </c>
    </row>
    <row r="15" spans="1:8" ht="24" x14ac:dyDescent="0.3">
      <c r="A15" s="278"/>
      <c r="B15" s="129" t="s">
        <v>176</v>
      </c>
      <c r="C15" s="144"/>
      <c r="D15" s="134"/>
      <c r="E15" s="146" t="s">
        <v>177</v>
      </c>
      <c r="F15" s="132"/>
      <c r="G15" s="153" t="s">
        <v>178</v>
      </c>
      <c r="H15" s="132"/>
    </row>
    <row r="16" spans="1:8" ht="18.75" x14ac:dyDescent="0.3">
      <c r="A16" s="278"/>
      <c r="B16" s="133" t="s">
        <v>165</v>
      </c>
      <c r="C16" s="134"/>
      <c r="D16" s="134"/>
      <c r="E16" s="135">
        <v>11.64</v>
      </c>
      <c r="F16" s="136">
        <f>SUM(D16*E16)</f>
        <v>0</v>
      </c>
      <c r="G16" s="145">
        <v>9.11</v>
      </c>
      <c r="H16" s="136">
        <f>SUM(F16*G16)</f>
        <v>0</v>
      </c>
    </row>
    <row r="17" spans="1:8" ht="18.75" x14ac:dyDescent="0.3">
      <c r="A17" s="278"/>
      <c r="B17" s="133" t="s">
        <v>166</v>
      </c>
      <c r="C17" s="134"/>
      <c r="D17" s="134"/>
      <c r="E17" s="135">
        <v>11.64</v>
      </c>
      <c r="F17" s="136">
        <f t="shared" ref="F17:F20" si="6">SUM(D17*E17)</f>
        <v>0</v>
      </c>
      <c r="G17" s="145">
        <v>9.11</v>
      </c>
      <c r="H17" s="136">
        <f t="shared" ref="H17:H20" si="7">SUM(F17*G17)</f>
        <v>0</v>
      </c>
    </row>
    <row r="18" spans="1:8" ht="18.75" x14ac:dyDescent="0.3">
      <c r="A18" s="278"/>
      <c r="B18" s="133" t="s">
        <v>167</v>
      </c>
      <c r="C18" s="134"/>
      <c r="D18" s="134"/>
      <c r="E18" s="135">
        <v>11.64</v>
      </c>
      <c r="F18" s="136">
        <f t="shared" si="6"/>
        <v>0</v>
      </c>
      <c r="G18" s="145">
        <v>9.11</v>
      </c>
      <c r="H18" s="136">
        <f t="shared" si="7"/>
        <v>0</v>
      </c>
    </row>
    <row r="19" spans="1:8" ht="18.75" x14ac:dyDescent="0.3">
      <c r="A19" s="278"/>
      <c r="B19" s="133" t="s">
        <v>168</v>
      </c>
      <c r="C19" s="134"/>
      <c r="D19" s="134"/>
      <c r="E19" s="135">
        <v>11.64</v>
      </c>
      <c r="F19" s="136">
        <f t="shared" si="6"/>
        <v>0</v>
      </c>
      <c r="G19" s="145">
        <v>9.11</v>
      </c>
      <c r="H19" s="136">
        <f t="shared" si="7"/>
        <v>0</v>
      </c>
    </row>
    <row r="20" spans="1:8" ht="18.75" x14ac:dyDescent="0.3">
      <c r="A20" s="278"/>
      <c r="B20" s="133" t="s">
        <v>169</v>
      </c>
      <c r="C20" s="134"/>
      <c r="D20" s="134"/>
      <c r="E20" s="135">
        <v>14.31</v>
      </c>
      <c r="F20" s="136">
        <f t="shared" si="6"/>
        <v>0</v>
      </c>
      <c r="G20" s="145">
        <v>10.99</v>
      </c>
      <c r="H20" s="136">
        <f t="shared" si="7"/>
        <v>0</v>
      </c>
    </row>
    <row r="21" spans="1:8" ht="18.75" x14ac:dyDescent="0.3">
      <c r="B21" s="133" t="s">
        <v>170</v>
      </c>
      <c r="C21" s="134"/>
      <c r="D21" s="134"/>
      <c r="E21" s="135">
        <v>14.31</v>
      </c>
      <c r="F21" s="136">
        <f>SUM(D21*E21)</f>
        <v>0</v>
      </c>
      <c r="G21" s="145">
        <v>11.77</v>
      </c>
      <c r="H21" s="136">
        <f>SUM(F21*G21)</f>
        <v>0</v>
      </c>
    </row>
    <row r="22" spans="1:8" ht="18.75" x14ac:dyDescent="0.3">
      <c r="B22" s="133" t="s">
        <v>179</v>
      </c>
      <c r="C22" s="134"/>
      <c r="D22" s="134"/>
      <c r="E22" s="135">
        <v>16.059999999999999</v>
      </c>
      <c r="F22" s="136">
        <f>SUM(D22*E22)</f>
        <v>0</v>
      </c>
      <c r="G22" s="145">
        <v>11.77</v>
      </c>
      <c r="H22" s="136">
        <f>SUM(F22*G22)</f>
        <v>0</v>
      </c>
    </row>
    <row r="23" spans="1:8" ht="18.75" x14ac:dyDescent="0.3">
      <c r="B23" s="139" t="s">
        <v>172</v>
      </c>
      <c r="C23" s="138"/>
      <c r="D23" s="134"/>
      <c r="E23" s="135">
        <v>3.15</v>
      </c>
      <c r="F23" s="136">
        <f t="shared" ref="F23:F24" si="8">SUM(D23*E23)</f>
        <v>0</v>
      </c>
      <c r="G23" s="135">
        <v>3.15</v>
      </c>
      <c r="H23" s="136">
        <f t="shared" ref="H23:H24" si="9">SUM(F23*G23)</f>
        <v>0</v>
      </c>
    </row>
    <row r="24" spans="1:8" ht="18.75" x14ac:dyDescent="0.3">
      <c r="B24" s="139" t="s">
        <v>173</v>
      </c>
      <c r="C24" s="138"/>
      <c r="D24" s="134"/>
      <c r="E24" s="135">
        <v>5.25</v>
      </c>
      <c r="F24" s="136">
        <f t="shared" si="8"/>
        <v>0</v>
      </c>
      <c r="G24" s="135">
        <v>5.25</v>
      </c>
      <c r="H24" s="136">
        <f t="shared" si="9"/>
        <v>0</v>
      </c>
    </row>
    <row r="25" spans="1:8" ht="18.75" x14ac:dyDescent="0.3">
      <c r="B25" s="141"/>
      <c r="C25" s="142" t="s">
        <v>175</v>
      </c>
      <c r="D25" s="142">
        <f>SUM(D16:D24)</f>
        <v>0</v>
      </c>
      <c r="E25" s="142"/>
      <c r="F25" s="143">
        <f>SUM(F16:F24)</f>
        <v>0</v>
      </c>
      <c r="G25" s="142"/>
      <c r="H25" s="143">
        <f>SUM(H16:H24)</f>
        <v>0</v>
      </c>
    </row>
    <row r="26" spans="1:8" ht="18.75" x14ac:dyDescent="0.3">
      <c r="B26" s="141"/>
      <c r="C26" s="142" t="s">
        <v>180</v>
      </c>
      <c r="D26" s="142">
        <f>SUM(D25+D14)</f>
        <v>0</v>
      </c>
      <c r="E26" s="142"/>
      <c r="F26" s="143">
        <f>SUM(F14+F25)</f>
        <v>0</v>
      </c>
      <c r="G26" s="142"/>
      <c r="H26" s="143">
        <f>SUM(H14+H25)</f>
        <v>0</v>
      </c>
    </row>
  </sheetData>
  <mergeCells count="5">
    <mergeCell ref="A1:B1"/>
    <mergeCell ref="C1:F1"/>
    <mergeCell ref="A3:A9"/>
    <mergeCell ref="A14:A20"/>
    <mergeCell ref="G1:H1"/>
  </mergeCells>
  <printOptions verticalCentered="1"/>
  <pageMargins left="0.7" right="0.7" top="0.75" bottom="0.75" header="0.3" footer="0.3"/>
  <pageSetup scale="71" orientation="portrait" r:id="rId1"/>
  <headerFooter>
    <oddFooter>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sheetPr>
    <pageSetUpPr fitToPage="1"/>
  </sheetPr>
  <dimension ref="A1:F77"/>
  <sheetViews>
    <sheetView tabSelected="1" view="pageLayout" topLeftCell="A64" zoomScaleNormal="100" workbookViewId="0">
      <selection activeCell="F78" sqref="F78"/>
    </sheetView>
  </sheetViews>
  <sheetFormatPr defaultRowHeight="15" x14ac:dyDescent="0.25"/>
  <cols>
    <col min="1" max="1" width="12.85546875" customWidth="1"/>
    <col min="2" max="2" width="52.5703125" customWidth="1"/>
    <col min="3" max="3" width="15.140625" style="21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282" t="s">
        <v>155</v>
      </c>
      <c r="B1" s="282"/>
      <c r="C1" s="283" t="s">
        <v>290</v>
      </c>
      <c r="D1" s="283"/>
      <c r="E1" s="283"/>
      <c r="F1" s="283"/>
    </row>
    <row r="2" spans="1:6" ht="45" x14ac:dyDescent="0.25">
      <c r="A2" s="100" t="s">
        <v>156</v>
      </c>
      <c r="B2" s="196" t="s">
        <v>348</v>
      </c>
      <c r="C2" s="205" t="s">
        <v>6</v>
      </c>
      <c r="D2" s="101" t="s">
        <v>7</v>
      </c>
      <c r="E2" s="101" t="s">
        <v>160</v>
      </c>
      <c r="F2" s="102" t="s">
        <v>9</v>
      </c>
    </row>
    <row r="3" spans="1:6" ht="25.5" x14ac:dyDescent="0.3">
      <c r="A3" s="112"/>
      <c r="B3" s="13" t="s">
        <v>244</v>
      </c>
      <c r="C3" s="198" t="s">
        <v>349</v>
      </c>
      <c r="D3" s="104"/>
      <c r="E3" s="105"/>
      <c r="F3" s="106"/>
    </row>
    <row r="4" spans="1:6" ht="25.5" x14ac:dyDescent="0.3">
      <c r="A4" s="112" t="s">
        <v>245</v>
      </c>
      <c r="B4" s="107" t="s">
        <v>246</v>
      </c>
      <c r="C4" s="148" t="s">
        <v>247</v>
      </c>
      <c r="D4" s="104"/>
      <c r="E4" s="108">
        <v>5</v>
      </c>
      <c r="F4" s="106">
        <f>SUM(D4*E4)</f>
        <v>0</v>
      </c>
    </row>
    <row r="5" spans="1:6" ht="18.75" x14ac:dyDescent="0.3">
      <c r="A5" s="112" t="s">
        <v>248</v>
      </c>
      <c r="B5" s="123" t="s">
        <v>249</v>
      </c>
      <c r="C5" s="204"/>
      <c r="D5" s="104"/>
      <c r="E5" s="124">
        <v>5</v>
      </c>
      <c r="F5" s="125">
        <f>SUM(D5*E5)</f>
        <v>0</v>
      </c>
    </row>
    <row r="6" spans="1:6" ht="18.75" x14ac:dyDescent="0.3">
      <c r="A6" s="112" t="s">
        <v>248</v>
      </c>
      <c r="B6" s="109" t="s">
        <v>337</v>
      </c>
      <c r="C6" s="204"/>
      <c r="D6" s="104"/>
      <c r="E6" s="108">
        <v>5</v>
      </c>
      <c r="F6" s="106">
        <f>SUM(D6*E6)</f>
        <v>0</v>
      </c>
    </row>
    <row r="7" spans="1:6" ht="18.75" x14ac:dyDescent="0.3">
      <c r="A7" s="112" t="s">
        <v>248</v>
      </c>
      <c r="B7" s="123" t="s">
        <v>338</v>
      </c>
      <c r="C7" s="204"/>
      <c r="D7" s="104"/>
      <c r="E7" s="108">
        <v>5</v>
      </c>
      <c r="F7" s="106">
        <f t="shared" ref="F7:F14" si="0">SUM(D7*E7)</f>
        <v>0</v>
      </c>
    </row>
    <row r="8" spans="1:6" ht="18.75" x14ac:dyDescent="0.3">
      <c r="A8" s="112" t="s">
        <v>248</v>
      </c>
      <c r="B8" s="123" t="s">
        <v>339</v>
      </c>
      <c r="C8" s="204"/>
      <c r="D8" s="104"/>
      <c r="E8" s="108">
        <v>5</v>
      </c>
      <c r="F8" s="106">
        <f t="shared" si="0"/>
        <v>0</v>
      </c>
    </row>
    <row r="9" spans="1:6" ht="18.75" x14ac:dyDescent="0.3">
      <c r="A9" s="112" t="s">
        <v>250</v>
      </c>
      <c r="B9" s="109" t="s">
        <v>340</v>
      </c>
      <c r="C9" s="204"/>
      <c r="D9" s="104"/>
      <c r="E9" s="108">
        <v>6.82</v>
      </c>
      <c r="F9" s="106">
        <f t="shared" si="0"/>
        <v>0</v>
      </c>
    </row>
    <row r="10" spans="1:6" ht="18.75" x14ac:dyDescent="0.3">
      <c r="A10" s="112" t="s">
        <v>251</v>
      </c>
      <c r="B10" s="109" t="s">
        <v>341</v>
      </c>
      <c r="C10" s="204"/>
      <c r="D10" s="104"/>
      <c r="E10" s="108">
        <v>8.1199999999999992</v>
      </c>
      <c r="F10" s="106">
        <f t="shared" si="0"/>
        <v>0</v>
      </c>
    </row>
    <row r="11" spans="1:6" ht="18.75" x14ac:dyDescent="0.3">
      <c r="A11" s="112" t="s">
        <v>251</v>
      </c>
      <c r="B11" s="109" t="s">
        <v>252</v>
      </c>
      <c r="C11" s="204"/>
      <c r="D11" s="104"/>
      <c r="E11" s="108">
        <v>8.1199999999999992</v>
      </c>
      <c r="F11" s="106">
        <f t="shared" si="0"/>
        <v>0</v>
      </c>
    </row>
    <row r="12" spans="1:6" ht="18.75" x14ac:dyDescent="0.3">
      <c r="A12" s="112" t="s">
        <v>253</v>
      </c>
      <c r="B12" s="110" t="s">
        <v>307</v>
      </c>
      <c r="C12" s="207"/>
      <c r="D12" s="199"/>
      <c r="E12" s="111">
        <v>3.15</v>
      </c>
      <c r="F12" s="106">
        <f>SUM(D12*E12)</f>
        <v>0</v>
      </c>
    </row>
    <row r="13" spans="1:6" ht="18.75" x14ac:dyDescent="0.3">
      <c r="A13" s="112" t="s">
        <v>268</v>
      </c>
      <c r="B13" s="195" t="s">
        <v>315</v>
      </c>
      <c r="C13" s="212" t="s">
        <v>309</v>
      </c>
      <c r="D13" s="199"/>
      <c r="E13" s="111">
        <v>4.1500000000000004</v>
      </c>
      <c r="F13" s="106">
        <f>SUM(D13*E13)</f>
        <v>0</v>
      </c>
    </row>
    <row r="14" spans="1:6" ht="18.75" x14ac:dyDescent="0.3">
      <c r="A14" s="112" t="s">
        <v>254</v>
      </c>
      <c r="B14" s="110" t="s">
        <v>308</v>
      </c>
      <c r="C14" s="207"/>
      <c r="D14" s="199"/>
      <c r="E14" s="111">
        <v>5.25</v>
      </c>
      <c r="F14" s="106">
        <f t="shared" si="0"/>
        <v>0</v>
      </c>
    </row>
    <row r="15" spans="1:6" ht="18.75" x14ac:dyDescent="0.3">
      <c r="A15" s="112"/>
      <c r="B15" s="113"/>
      <c r="C15" s="204" t="s">
        <v>255</v>
      </c>
      <c r="D15" s="114">
        <f>SUM(D4:D14)</f>
        <v>0</v>
      </c>
      <c r="E15" s="149"/>
      <c r="F15" s="150">
        <f>SUM(F4:F14)</f>
        <v>0</v>
      </c>
    </row>
    <row r="16" spans="1:6" ht="18.75" x14ac:dyDescent="0.3">
      <c r="A16" s="115"/>
      <c r="B16" s="116"/>
      <c r="C16" s="208"/>
      <c r="D16" s="117"/>
      <c r="E16" s="117"/>
      <c r="F16" s="106"/>
    </row>
    <row r="17" spans="1:6" ht="31.5" x14ac:dyDescent="0.25">
      <c r="A17" s="100" t="s">
        <v>156</v>
      </c>
      <c r="B17" s="193" t="s">
        <v>305</v>
      </c>
      <c r="C17" s="206" t="s">
        <v>345</v>
      </c>
      <c r="D17" s="101" t="s">
        <v>7</v>
      </c>
      <c r="E17" s="101" t="s">
        <v>160</v>
      </c>
      <c r="F17" s="102" t="s">
        <v>9</v>
      </c>
    </row>
    <row r="18" spans="1:6" ht="18.75" customHeight="1" x14ac:dyDescent="0.3">
      <c r="A18" s="112" t="s">
        <v>256</v>
      </c>
      <c r="B18" s="118" t="s">
        <v>329</v>
      </c>
      <c r="C18" s="209"/>
      <c r="D18" s="103"/>
      <c r="E18" s="108">
        <v>11.85</v>
      </c>
      <c r="F18" s="106">
        <f>SUM(D18*E18)</f>
        <v>0</v>
      </c>
    </row>
    <row r="19" spans="1:6" ht="18.75" x14ac:dyDescent="0.3">
      <c r="A19" s="112" t="s">
        <v>256</v>
      </c>
      <c r="B19" s="118" t="s">
        <v>330</v>
      </c>
      <c r="C19" s="204"/>
      <c r="D19" s="103"/>
      <c r="E19" s="108">
        <v>11.85</v>
      </c>
      <c r="F19" s="106">
        <f t="shared" ref="F19:F25" si="1">SUM(D19*E19)</f>
        <v>0</v>
      </c>
    </row>
    <row r="20" spans="1:6" ht="18.75" x14ac:dyDescent="0.3">
      <c r="A20" s="112" t="s">
        <v>256</v>
      </c>
      <c r="B20" s="118" t="s">
        <v>331</v>
      </c>
      <c r="C20" s="204"/>
      <c r="D20" s="103"/>
      <c r="E20" s="108">
        <v>11.85</v>
      </c>
      <c r="F20" s="106">
        <f t="shared" si="1"/>
        <v>0</v>
      </c>
    </row>
    <row r="21" spans="1:6" ht="18.75" x14ac:dyDescent="0.3">
      <c r="A21" s="112" t="s">
        <v>256</v>
      </c>
      <c r="B21" s="118" t="s">
        <v>332</v>
      </c>
      <c r="C21" s="204"/>
      <c r="D21" s="103"/>
      <c r="E21" s="108">
        <v>11.85</v>
      </c>
      <c r="F21" s="106">
        <f t="shared" si="1"/>
        <v>0</v>
      </c>
    </row>
    <row r="22" spans="1:6" ht="18.75" x14ac:dyDescent="0.3">
      <c r="A22" s="112" t="s">
        <v>256</v>
      </c>
      <c r="B22" s="118" t="s">
        <v>333</v>
      </c>
      <c r="C22" s="204"/>
      <c r="D22" s="103"/>
      <c r="E22" s="108">
        <v>11.85</v>
      </c>
      <c r="F22" s="106">
        <f>SUM(D22*E22)</f>
        <v>0</v>
      </c>
    </row>
    <row r="23" spans="1:6" ht="18.75" x14ac:dyDescent="0.3">
      <c r="A23" s="112" t="s">
        <v>258</v>
      </c>
      <c r="B23" s="118" t="s">
        <v>334</v>
      </c>
      <c r="C23" s="204"/>
      <c r="D23" s="103"/>
      <c r="E23" s="108">
        <v>12.93</v>
      </c>
      <c r="F23" s="106">
        <f t="shared" si="1"/>
        <v>0</v>
      </c>
    </row>
    <row r="24" spans="1:6" ht="18.75" x14ac:dyDescent="0.3">
      <c r="A24" s="112" t="s">
        <v>259</v>
      </c>
      <c r="B24" s="118" t="s">
        <v>335</v>
      </c>
      <c r="C24" s="204"/>
      <c r="D24" s="103"/>
      <c r="E24" s="108">
        <v>14.67</v>
      </c>
      <c r="F24" s="106">
        <f t="shared" si="1"/>
        <v>0</v>
      </c>
    </row>
    <row r="25" spans="1:6" ht="18.75" x14ac:dyDescent="0.3">
      <c r="A25" s="112" t="s">
        <v>260</v>
      </c>
      <c r="B25" s="118" t="s">
        <v>336</v>
      </c>
      <c r="C25" s="204"/>
      <c r="D25" s="103"/>
      <c r="E25" s="108">
        <v>15.61</v>
      </c>
      <c r="F25" s="106">
        <f t="shared" si="1"/>
        <v>0</v>
      </c>
    </row>
    <row r="26" spans="1:6" ht="18.75" x14ac:dyDescent="0.3">
      <c r="A26" s="119"/>
      <c r="B26" s="113"/>
      <c r="C26" s="204" t="s">
        <v>255</v>
      </c>
      <c r="D26" s="114">
        <f>SUM(D18:D25)</f>
        <v>0</v>
      </c>
      <c r="E26" s="104"/>
      <c r="F26" s="150">
        <f>SUM(F18:F25)</f>
        <v>0</v>
      </c>
    </row>
    <row r="27" spans="1:6" ht="18.75" x14ac:dyDescent="0.3">
      <c r="A27" s="115"/>
      <c r="B27" s="116"/>
      <c r="C27" s="208"/>
      <c r="D27" s="117"/>
      <c r="E27" s="117"/>
      <c r="F27" s="106"/>
    </row>
    <row r="28" spans="1:6" ht="47.25" x14ac:dyDescent="0.25">
      <c r="A28" s="100" t="s">
        <v>156</v>
      </c>
      <c r="B28" s="193" t="s">
        <v>350</v>
      </c>
      <c r="C28" s="210" t="s">
        <v>346</v>
      </c>
      <c r="D28" s="101" t="s">
        <v>7</v>
      </c>
      <c r="E28" s="101" t="s">
        <v>160</v>
      </c>
      <c r="F28" s="102" t="s">
        <v>9</v>
      </c>
    </row>
    <row r="29" spans="1:6" ht="18.75" customHeight="1" x14ac:dyDescent="0.3">
      <c r="A29" s="112" t="s">
        <v>261</v>
      </c>
      <c r="B29" s="107" t="s">
        <v>314</v>
      </c>
      <c r="C29" s="211" t="s">
        <v>262</v>
      </c>
      <c r="D29" s="103"/>
      <c r="E29" s="108">
        <v>9.73</v>
      </c>
      <c r="F29" s="106">
        <f t="shared" ref="F29:F36" si="2">SUM(D29*E29)</f>
        <v>0</v>
      </c>
    </row>
    <row r="30" spans="1:6" ht="18.75" x14ac:dyDescent="0.3">
      <c r="A30" s="112" t="s">
        <v>263</v>
      </c>
      <c r="B30" s="118" t="s">
        <v>264</v>
      </c>
      <c r="C30" s="204"/>
      <c r="D30" s="103"/>
      <c r="E30" s="108">
        <v>9.73</v>
      </c>
      <c r="F30" s="106">
        <f t="shared" si="2"/>
        <v>0</v>
      </c>
    </row>
    <row r="31" spans="1:6" ht="18.75" x14ac:dyDescent="0.3">
      <c r="A31" s="112" t="s">
        <v>263</v>
      </c>
      <c r="B31" s="118" t="s">
        <v>316</v>
      </c>
      <c r="C31" s="204"/>
      <c r="D31" s="103"/>
      <c r="E31" s="108">
        <v>9.73</v>
      </c>
      <c r="F31" s="106">
        <f t="shared" si="2"/>
        <v>0</v>
      </c>
    </row>
    <row r="32" spans="1:6" ht="18.75" x14ac:dyDescent="0.3">
      <c r="A32" s="112" t="s">
        <v>263</v>
      </c>
      <c r="B32" s="118" t="s">
        <v>317</v>
      </c>
      <c r="C32" s="204"/>
      <c r="D32" s="103"/>
      <c r="E32" s="108">
        <v>9.73</v>
      </c>
      <c r="F32" s="106">
        <f t="shared" si="2"/>
        <v>0</v>
      </c>
    </row>
    <row r="33" spans="1:6" ht="18.75" x14ac:dyDescent="0.3">
      <c r="A33" s="112" t="s">
        <v>263</v>
      </c>
      <c r="B33" s="118" t="s">
        <v>318</v>
      </c>
      <c r="C33" s="204"/>
      <c r="D33" s="103"/>
      <c r="E33" s="108">
        <v>9.73</v>
      </c>
      <c r="F33" s="106">
        <f t="shared" si="2"/>
        <v>0</v>
      </c>
    </row>
    <row r="34" spans="1:6" ht="18.75" x14ac:dyDescent="0.3">
      <c r="A34" s="112" t="s">
        <v>265</v>
      </c>
      <c r="B34" s="118" t="s">
        <v>319</v>
      </c>
      <c r="C34" s="204"/>
      <c r="D34" s="103"/>
      <c r="E34" s="108">
        <v>11.53</v>
      </c>
      <c r="F34" s="106">
        <f t="shared" si="2"/>
        <v>0</v>
      </c>
    </row>
    <row r="35" spans="1:6" ht="18.75" x14ac:dyDescent="0.3">
      <c r="A35" s="112" t="s">
        <v>266</v>
      </c>
      <c r="B35" s="118" t="s">
        <v>320</v>
      </c>
      <c r="C35" s="204"/>
      <c r="D35" s="103"/>
      <c r="E35" s="108">
        <v>12.69</v>
      </c>
      <c r="F35" s="106">
        <f t="shared" si="2"/>
        <v>0</v>
      </c>
    </row>
    <row r="36" spans="1:6" ht="18.75" x14ac:dyDescent="0.3">
      <c r="A36" s="112" t="s">
        <v>266</v>
      </c>
      <c r="B36" s="118" t="s">
        <v>267</v>
      </c>
      <c r="C36" s="204"/>
      <c r="D36" s="103"/>
      <c r="E36" s="108">
        <v>12.69</v>
      </c>
      <c r="F36" s="106">
        <f t="shared" si="2"/>
        <v>0</v>
      </c>
    </row>
    <row r="37" spans="1:6" ht="18.75" x14ac:dyDescent="0.3">
      <c r="A37" s="112" t="s">
        <v>253</v>
      </c>
      <c r="B37" s="110" t="s">
        <v>307</v>
      </c>
      <c r="C37" s="207"/>
      <c r="D37" s="199"/>
      <c r="E37" s="111">
        <v>3.15</v>
      </c>
      <c r="F37" s="106">
        <f>SUM(D37*E37)</f>
        <v>0</v>
      </c>
    </row>
    <row r="38" spans="1:6" ht="18.75" x14ac:dyDescent="0.3">
      <c r="A38" s="112" t="s">
        <v>268</v>
      </c>
      <c r="B38" s="195" t="s">
        <v>315</v>
      </c>
      <c r="C38" s="212" t="s">
        <v>309</v>
      </c>
      <c r="D38" s="199"/>
      <c r="E38" s="111">
        <v>4.1500000000000004</v>
      </c>
      <c r="F38" s="106">
        <f>SUM(D38*E38)</f>
        <v>0</v>
      </c>
    </row>
    <row r="39" spans="1:6" ht="18.75" x14ac:dyDescent="0.3">
      <c r="A39" s="112" t="s">
        <v>254</v>
      </c>
      <c r="B39" s="110" t="s">
        <v>308</v>
      </c>
      <c r="C39" s="207"/>
      <c r="D39" s="199"/>
      <c r="E39" s="111">
        <v>5.25</v>
      </c>
      <c r="F39" s="106">
        <f>SUM(D39*E39)</f>
        <v>0</v>
      </c>
    </row>
    <row r="40" spans="1:6" ht="18.75" x14ac:dyDescent="0.3">
      <c r="A40" s="126"/>
      <c r="B40" s="113"/>
      <c r="C40" s="204" t="s">
        <v>255</v>
      </c>
      <c r="D40" s="114">
        <f>SUM(D29:D39)</f>
        <v>0</v>
      </c>
      <c r="E40" s="104"/>
      <c r="F40" s="150">
        <f>SUM(F29:F39)</f>
        <v>0</v>
      </c>
    </row>
    <row r="41" spans="1:6" ht="18.75" x14ac:dyDescent="0.3">
      <c r="A41" s="115"/>
      <c r="B41" s="116"/>
      <c r="C41" s="208"/>
      <c r="D41" s="117"/>
      <c r="E41" s="117"/>
      <c r="F41" s="106"/>
    </row>
    <row r="42" spans="1:6" ht="47.25" x14ac:dyDescent="0.25">
      <c r="A42" s="100" t="s">
        <v>156</v>
      </c>
      <c r="B42" s="197" t="s">
        <v>311</v>
      </c>
      <c r="C42" s="210" t="s">
        <v>346</v>
      </c>
      <c r="D42" s="101" t="s">
        <v>7</v>
      </c>
      <c r="E42" s="101" t="s">
        <v>160</v>
      </c>
      <c r="F42" s="102" t="s">
        <v>9</v>
      </c>
    </row>
    <row r="43" spans="1:6" ht="18.75" x14ac:dyDescent="0.3">
      <c r="A43" s="112" t="s">
        <v>269</v>
      </c>
      <c r="B43" s="118" t="s">
        <v>321</v>
      </c>
      <c r="C43" s="209"/>
      <c r="D43" s="103"/>
      <c r="E43" s="108">
        <v>11.7</v>
      </c>
      <c r="F43" s="106">
        <f>SUM(D43*E43)</f>
        <v>0</v>
      </c>
    </row>
    <row r="44" spans="1:6" ht="18.75" x14ac:dyDescent="0.3">
      <c r="A44" s="112" t="s">
        <v>269</v>
      </c>
      <c r="B44" s="118" t="s">
        <v>322</v>
      </c>
      <c r="C44" s="204"/>
      <c r="D44" s="103"/>
      <c r="E44" s="108">
        <v>11.7</v>
      </c>
      <c r="F44" s="106">
        <f t="shared" ref="F44:F50" si="3">SUM(D44*E44)</f>
        <v>0</v>
      </c>
    </row>
    <row r="45" spans="1:6" ht="18.75" x14ac:dyDescent="0.3">
      <c r="A45" s="112" t="s">
        <v>269</v>
      </c>
      <c r="B45" s="118" t="s">
        <v>323</v>
      </c>
      <c r="C45" s="204"/>
      <c r="D45" s="103"/>
      <c r="E45" s="108">
        <v>11.7</v>
      </c>
      <c r="F45" s="106">
        <f t="shared" si="3"/>
        <v>0</v>
      </c>
    </row>
    <row r="46" spans="1:6" ht="18.75" x14ac:dyDescent="0.3">
      <c r="A46" s="112" t="s">
        <v>269</v>
      </c>
      <c r="B46" s="118" t="s">
        <v>324</v>
      </c>
      <c r="C46" s="204"/>
      <c r="D46" s="103"/>
      <c r="E46" s="108">
        <v>11.7</v>
      </c>
      <c r="F46" s="106">
        <f t="shared" si="3"/>
        <v>0</v>
      </c>
    </row>
    <row r="47" spans="1:6" ht="18.75" x14ac:dyDescent="0.3">
      <c r="A47" s="112" t="s">
        <v>269</v>
      </c>
      <c r="B47" s="118" t="s">
        <v>325</v>
      </c>
      <c r="C47" s="204"/>
      <c r="D47" s="103"/>
      <c r="E47" s="108">
        <v>11.7</v>
      </c>
      <c r="F47" s="106">
        <f>SUM(D47*E47)</f>
        <v>0</v>
      </c>
    </row>
    <row r="48" spans="1:6" ht="18.75" x14ac:dyDescent="0.3">
      <c r="A48" s="112" t="s">
        <v>271</v>
      </c>
      <c r="B48" s="118" t="s">
        <v>326</v>
      </c>
      <c r="C48" s="204"/>
      <c r="D48" s="103"/>
      <c r="E48" s="108">
        <v>14.53</v>
      </c>
      <c r="F48" s="106">
        <f t="shared" si="3"/>
        <v>0</v>
      </c>
    </row>
    <row r="49" spans="1:6" ht="18.75" x14ac:dyDescent="0.3">
      <c r="A49" s="112" t="s">
        <v>272</v>
      </c>
      <c r="B49" s="118" t="s">
        <v>327</v>
      </c>
      <c r="C49" s="204"/>
      <c r="D49" s="103"/>
      <c r="E49" s="108">
        <v>15.26</v>
      </c>
      <c r="F49" s="106">
        <f t="shared" si="3"/>
        <v>0</v>
      </c>
    </row>
    <row r="50" spans="1:6" ht="18.75" x14ac:dyDescent="0.3">
      <c r="A50" s="112" t="s">
        <v>272</v>
      </c>
      <c r="B50" s="118" t="s">
        <v>328</v>
      </c>
      <c r="C50" s="204"/>
      <c r="D50" s="103"/>
      <c r="E50" s="108">
        <v>15.26</v>
      </c>
      <c r="F50" s="106">
        <f t="shared" si="3"/>
        <v>0</v>
      </c>
    </row>
    <row r="51" spans="1:6" ht="18.75" x14ac:dyDescent="0.3">
      <c r="A51" s="120"/>
      <c r="B51" s="113"/>
      <c r="C51" s="204" t="s">
        <v>255</v>
      </c>
      <c r="D51" s="114">
        <f>SUM(D43:D50)</f>
        <v>0</v>
      </c>
      <c r="E51" s="104"/>
      <c r="F51" s="150">
        <f>SUM(F43:F50)</f>
        <v>0</v>
      </c>
    </row>
    <row r="52" spans="1:6" ht="18.75" x14ac:dyDescent="0.3">
      <c r="A52" s="120"/>
      <c r="B52" s="113"/>
      <c r="C52" s="204"/>
      <c r="D52" s="104"/>
    </row>
    <row r="53" spans="1:6" ht="56.25" x14ac:dyDescent="0.25">
      <c r="A53" s="100" t="s">
        <v>156</v>
      </c>
      <c r="B53" s="200" t="s">
        <v>353</v>
      </c>
      <c r="C53" s="210" t="s">
        <v>347</v>
      </c>
      <c r="D53" s="101" t="s">
        <v>7</v>
      </c>
      <c r="E53" s="101" t="s">
        <v>160</v>
      </c>
      <c r="F53" s="102" t="s">
        <v>9</v>
      </c>
    </row>
    <row r="54" spans="1:6" ht="18.75" x14ac:dyDescent="0.25">
      <c r="A54" s="151"/>
      <c r="B54" s="202" t="s">
        <v>274</v>
      </c>
      <c r="C54" s="213"/>
      <c r="D54" s="101"/>
      <c r="E54" s="101"/>
      <c r="F54" s="102"/>
    </row>
    <row r="55" spans="1:6" ht="18.75" x14ac:dyDescent="0.3">
      <c r="A55" s="112" t="s">
        <v>275</v>
      </c>
      <c r="B55" s="118" t="s">
        <v>276</v>
      </c>
      <c r="C55" s="209"/>
      <c r="D55" s="103"/>
      <c r="E55" s="108">
        <v>49</v>
      </c>
      <c r="F55" s="106">
        <f>SUM(D55*E55)</f>
        <v>0</v>
      </c>
    </row>
    <row r="56" spans="1:6" ht="18.75" x14ac:dyDescent="0.3">
      <c r="A56" s="112" t="s">
        <v>275</v>
      </c>
      <c r="B56" s="118" t="s">
        <v>277</v>
      </c>
      <c r="C56" s="209"/>
      <c r="D56" s="103"/>
      <c r="E56" s="108">
        <v>49</v>
      </c>
      <c r="F56" s="106">
        <f t="shared" ref="F56:F59" si="4">SUM(D56*E56)</f>
        <v>0</v>
      </c>
    </row>
    <row r="57" spans="1:6" ht="18.75" x14ac:dyDescent="0.3">
      <c r="A57" s="112" t="s">
        <v>275</v>
      </c>
      <c r="B57" s="118" t="s">
        <v>270</v>
      </c>
      <c r="C57" s="209"/>
      <c r="D57" s="103"/>
      <c r="E57" s="108">
        <v>49</v>
      </c>
      <c r="F57" s="106">
        <f t="shared" si="4"/>
        <v>0</v>
      </c>
    </row>
    <row r="58" spans="1:6" ht="18.75" x14ac:dyDescent="0.3">
      <c r="A58" s="112" t="s">
        <v>275</v>
      </c>
      <c r="B58" s="118" t="s">
        <v>278</v>
      </c>
      <c r="C58" s="209"/>
      <c r="D58" s="103"/>
      <c r="E58" s="108">
        <v>49</v>
      </c>
      <c r="F58" s="106">
        <f t="shared" si="4"/>
        <v>0</v>
      </c>
    </row>
    <row r="59" spans="1:6" ht="18.75" x14ac:dyDescent="0.3">
      <c r="A59" s="112" t="s">
        <v>275</v>
      </c>
      <c r="B59" s="118" t="s">
        <v>279</v>
      </c>
      <c r="C59" s="209"/>
      <c r="D59" s="103"/>
      <c r="E59" s="108">
        <v>49</v>
      </c>
      <c r="F59" s="106">
        <f t="shared" si="4"/>
        <v>0</v>
      </c>
    </row>
    <row r="60" spans="1:6" ht="18.75" x14ac:dyDescent="0.3">
      <c r="A60" s="112" t="s">
        <v>275</v>
      </c>
      <c r="B60" s="118" t="s">
        <v>280</v>
      </c>
      <c r="C60" s="209"/>
      <c r="D60" s="103"/>
      <c r="E60" s="108">
        <v>49</v>
      </c>
      <c r="F60" s="106">
        <f t="shared" ref="F60" si="5">SUM(D60*E60)</f>
        <v>0</v>
      </c>
    </row>
    <row r="61" spans="1:6" ht="18.75" x14ac:dyDescent="0.3">
      <c r="A61" s="112" t="s">
        <v>281</v>
      </c>
      <c r="B61" s="118" t="s">
        <v>282</v>
      </c>
      <c r="C61" s="209"/>
      <c r="D61" s="103"/>
      <c r="E61" s="108">
        <v>53</v>
      </c>
      <c r="F61" s="106">
        <f>SUM(D61*E61)</f>
        <v>0</v>
      </c>
    </row>
    <row r="62" spans="1:6" ht="18.75" x14ac:dyDescent="0.3">
      <c r="A62" s="120"/>
      <c r="B62" s="113"/>
      <c r="C62" s="204" t="s">
        <v>255</v>
      </c>
      <c r="D62" s="114">
        <f>SUM(D55:D61)</f>
        <v>0</v>
      </c>
      <c r="E62" s="104"/>
      <c r="F62" s="150">
        <f>SUM(F55:F61)</f>
        <v>0</v>
      </c>
    </row>
    <row r="64" spans="1:6" ht="37.5" x14ac:dyDescent="0.25">
      <c r="A64" s="100" t="s">
        <v>156</v>
      </c>
      <c r="B64" s="200" t="s">
        <v>354</v>
      </c>
      <c r="C64" s="210" t="s">
        <v>347</v>
      </c>
      <c r="D64" s="101" t="s">
        <v>7</v>
      </c>
      <c r="E64" s="101" t="s">
        <v>160</v>
      </c>
      <c r="F64" s="102" t="s">
        <v>9</v>
      </c>
    </row>
    <row r="65" spans="1:6" ht="18.75" x14ac:dyDescent="0.25">
      <c r="A65" s="151"/>
      <c r="B65" s="201" t="s">
        <v>283</v>
      </c>
      <c r="C65" s="213"/>
      <c r="D65" s="101"/>
      <c r="E65" s="101"/>
      <c r="F65" s="102"/>
    </row>
    <row r="66" spans="1:6" ht="18.75" x14ac:dyDescent="0.3">
      <c r="A66" s="112" t="s">
        <v>284</v>
      </c>
      <c r="B66" s="118" t="s">
        <v>285</v>
      </c>
      <c r="C66" s="204"/>
      <c r="D66" s="103"/>
      <c r="E66" s="108">
        <v>11.7</v>
      </c>
      <c r="F66" s="106">
        <f>SUM(D66*E66)</f>
        <v>0</v>
      </c>
    </row>
    <row r="67" spans="1:6" ht="18.75" x14ac:dyDescent="0.3">
      <c r="A67" s="112" t="s">
        <v>284</v>
      </c>
      <c r="B67" s="118" t="s">
        <v>257</v>
      </c>
      <c r="C67" s="204"/>
      <c r="D67" s="103"/>
      <c r="E67" s="108">
        <v>11.7</v>
      </c>
      <c r="F67" s="106">
        <f t="shared" ref="F67:F68" si="6">SUM(D67*E67)</f>
        <v>0</v>
      </c>
    </row>
    <row r="68" spans="1:6" ht="18.75" x14ac:dyDescent="0.3">
      <c r="A68" s="112" t="s">
        <v>284</v>
      </c>
      <c r="B68" s="118" t="s">
        <v>166</v>
      </c>
      <c r="C68" s="204"/>
      <c r="D68" s="103"/>
      <c r="E68" s="108">
        <v>11.7</v>
      </c>
      <c r="F68" s="106">
        <f t="shared" si="6"/>
        <v>0</v>
      </c>
    </row>
    <row r="69" spans="1:6" ht="18.75" x14ac:dyDescent="0.3">
      <c r="A69" s="112" t="s">
        <v>284</v>
      </c>
      <c r="B69" s="118" t="s">
        <v>167</v>
      </c>
      <c r="C69" s="204"/>
      <c r="D69" s="103"/>
      <c r="E69" s="108">
        <v>11.7</v>
      </c>
      <c r="F69" s="106">
        <f t="shared" ref="F69:F70" si="7">SUM(D69*E69)</f>
        <v>0</v>
      </c>
    </row>
    <row r="70" spans="1:6" ht="18.75" x14ac:dyDescent="0.3">
      <c r="A70" s="112" t="s">
        <v>284</v>
      </c>
      <c r="B70" s="118" t="s">
        <v>286</v>
      </c>
      <c r="C70" s="204"/>
      <c r="D70" s="103"/>
      <c r="E70" s="108">
        <v>11.7</v>
      </c>
      <c r="F70" s="106">
        <f t="shared" si="7"/>
        <v>0</v>
      </c>
    </row>
    <row r="71" spans="1:6" ht="18.75" x14ac:dyDescent="0.3">
      <c r="A71" s="112" t="s">
        <v>287</v>
      </c>
      <c r="B71" s="118" t="s">
        <v>169</v>
      </c>
      <c r="C71" s="204"/>
      <c r="D71" s="103"/>
      <c r="E71" s="108">
        <v>14.53</v>
      </c>
      <c r="F71" s="106">
        <f t="shared" ref="F71:F73" si="8">SUM(D71*E71)</f>
        <v>0</v>
      </c>
    </row>
    <row r="72" spans="1:6" ht="18.75" x14ac:dyDescent="0.3">
      <c r="A72" s="112" t="s">
        <v>288</v>
      </c>
      <c r="B72" s="118" t="s">
        <v>170</v>
      </c>
      <c r="C72" s="204"/>
      <c r="D72" s="103"/>
      <c r="E72" s="108">
        <v>15.26</v>
      </c>
      <c r="F72" s="106">
        <f t="shared" si="8"/>
        <v>0</v>
      </c>
    </row>
    <row r="73" spans="1:6" ht="18.75" x14ac:dyDescent="0.3">
      <c r="A73" s="112" t="s">
        <v>288</v>
      </c>
      <c r="B73" s="118" t="s">
        <v>273</v>
      </c>
      <c r="C73" s="204"/>
      <c r="D73" s="103"/>
      <c r="E73" s="108">
        <v>15.26</v>
      </c>
      <c r="F73" s="106">
        <f t="shared" si="8"/>
        <v>0</v>
      </c>
    </row>
    <row r="74" spans="1:6" ht="18.75" x14ac:dyDescent="0.3">
      <c r="A74" s="120"/>
      <c r="B74" s="121"/>
      <c r="C74" s="214" t="s">
        <v>255</v>
      </c>
      <c r="D74" s="122">
        <f>SUM(D66:D73)</f>
        <v>0</v>
      </c>
      <c r="F74" s="191">
        <f>SUM(F66:F73)</f>
        <v>0</v>
      </c>
    </row>
    <row r="75" spans="1:6" ht="18.75" x14ac:dyDescent="0.3">
      <c r="A75" s="120"/>
      <c r="B75" s="121"/>
      <c r="C75" s="204"/>
      <c r="D75" s="103"/>
    </row>
    <row r="76" spans="1:6" x14ac:dyDescent="0.25">
      <c r="E76" s="280" t="s">
        <v>289</v>
      </c>
      <c r="F76" s="281">
        <f>SUM(F74+F62+F51+F40+F26+F15)</f>
        <v>0</v>
      </c>
    </row>
    <row r="77" spans="1:6" ht="18.75" x14ac:dyDescent="0.3">
      <c r="B77" s="152" t="s">
        <v>180</v>
      </c>
      <c r="C77" s="214" t="s">
        <v>255</v>
      </c>
      <c r="D77" s="122">
        <f>SUM(D74+D62+D51+D40+D26+D15)</f>
        <v>0</v>
      </c>
      <c r="E77" s="280"/>
      <c r="F77" s="281"/>
    </row>
  </sheetData>
  <mergeCells count="4">
    <mergeCell ref="E76:E77"/>
    <mergeCell ref="F76:F77"/>
    <mergeCell ref="A1:B1"/>
    <mergeCell ref="C1:F1"/>
  </mergeCells>
  <printOptions gridLines="1"/>
  <pageMargins left="0.7" right="0.7" top="0.75" bottom="0.75" header="0.3" footer="0.3"/>
  <pageSetup scale="44" orientation="portrait" r:id="rId1"/>
  <headerFooter>
    <oddHeader>&amp;C&amp;"Calibri,Bold"&amp;16REV. UNIFORM ORDER FORM 2-28-25&amp;RREVISED:  &amp;D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9">
        <x14:dataValidation type="list" allowBlank="1" showInputMessage="1" showErrorMessage="1" xr:uid="{1B064F08-0C75-4F4F-8A32-22D38FAFCF20}">
          <x14:formula1>
            <xm:f>Sheet1!$C$2:$C$5</xm:f>
          </x14:formula1>
          <xm:sqref>C5:C11</xm:sqref>
        </x14:dataValidation>
        <x14:dataValidation type="list" allowBlank="1" showInputMessage="1" showErrorMessage="1" xr:uid="{52BB8CE0-96A6-45D9-8879-409A0C8F9198}">
          <x14:formula1>
            <xm:f>Sheet1!$G$2:$G$7</xm:f>
          </x14:formula1>
          <xm:sqref>C37 C12</xm:sqref>
        </x14:dataValidation>
        <x14:dataValidation type="list" allowBlank="1" showInputMessage="1" showErrorMessage="1" xr:uid="{B031F463-5FB0-417B-9D62-7C081EE13277}">
          <x14:formula1>
            <xm:f>Sheet1!$D$2:$D$4</xm:f>
          </x14:formula1>
          <xm:sqref>C18:C25</xm:sqref>
        </x14:dataValidation>
        <x14:dataValidation type="list" allowBlank="1" showInputMessage="1" showErrorMessage="1" xr:uid="{AB5B4A58-369E-4ED0-BE8C-9A5B7FA46E82}">
          <x14:formula1>
            <xm:f>Sheet1!$A$2:$A$5</xm:f>
          </x14:formula1>
          <xm:sqref>C30:C36</xm:sqref>
        </x14:dataValidation>
        <x14:dataValidation type="list" allowBlank="1" showInputMessage="1" showErrorMessage="1" xr:uid="{F679E75F-FEE7-4F50-9805-1D699EBC3304}">
          <x14:formula1>
            <xm:f>Sheet1!$F$2:$F$3</xm:f>
          </x14:formula1>
          <xm:sqref>C55:C61 C66:C73</xm:sqref>
        </x14:dataValidation>
        <x14:dataValidation type="list" allowBlank="1" showInputMessage="1" showErrorMessage="1" xr:uid="{3C2B76A5-76FA-4070-AE71-52DEB396DE7A}">
          <x14:formula1>
            <xm:f>Sheet1!$H$2:$H$6</xm:f>
          </x14:formula1>
          <xm:sqref>C14 C39</xm:sqref>
        </x14:dataValidation>
        <x14:dataValidation type="list" allowBlank="1" showInputMessage="1" showErrorMessage="1" xr:uid="{851A950F-56B0-4EE6-B55D-01C8E6E6202B}">
          <x14:formula1>
            <xm:f>Sheet1!$E$2:$E$5</xm:f>
          </x14:formula1>
          <xm:sqref>C43:C50</xm:sqref>
        </x14:dataValidation>
        <x14:dataValidation type="list" allowBlank="1" showInputMessage="1" showErrorMessage="1" xr:uid="{C8EF1654-AA4A-4A8C-9256-99FD1DF6D2FA}">
          <x14:formula1>
            <xm:f>Sheet1!$C$8:$C$11</xm:f>
          </x14:formula1>
          <xm:sqref>C4</xm:sqref>
        </x14:dataValidation>
        <x14:dataValidation type="list" allowBlank="1" showInputMessage="1" showErrorMessage="1" xr:uid="{AC3C36F8-473A-4865-A9F8-9C4E22BA5421}">
          <x14:formula1>
            <xm:f>Sheet1!$B$2:$B$5</xm:f>
          </x14:formula1>
          <xm:sqref>C29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B162-9945-48B6-8C5D-7619CE7DFE89}">
  <dimension ref="A1:E23"/>
  <sheetViews>
    <sheetView view="pageLayout" topLeftCell="A132" zoomScaleNormal="100" workbookViewId="0">
      <selection activeCell="B19" sqref="B19"/>
    </sheetView>
  </sheetViews>
  <sheetFormatPr defaultRowHeight="15" x14ac:dyDescent="0.25"/>
  <cols>
    <col min="1" max="1" width="3.42578125" customWidth="1"/>
    <col min="2" max="2" width="94.85546875" customWidth="1"/>
    <col min="3" max="3" width="7" bestFit="1" customWidth="1"/>
    <col min="4" max="4" width="10.85546875" bestFit="1" customWidth="1"/>
    <col min="5" max="5" width="13.28515625" bestFit="1" customWidth="1"/>
  </cols>
  <sheetData>
    <row r="1" spans="1:5" x14ac:dyDescent="0.25">
      <c r="B1" s="184" t="s">
        <v>181</v>
      </c>
    </row>
    <row r="3" spans="1:5" x14ac:dyDescent="0.25">
      <c r="A3" s="181">
        <v>1</v>
      </c>
      <c r="B3" t="s">
        <v>182</v>
      </c>
    </row>
    <row r="4" spans="1:5" x14ac:dyDescent="0.25">
      <c r="A4" s="181">
        <v>2</v>
      </c>
      <c r="B4" t="s">
        <v>183</v>
      </c>
      <c r="C4" s="182"/>
      <c r="D4" s="176"/>
      <c r="E4" s="176"/>
    </row>
    <row r="5" spans="1:5" ht="30" x14ac:dyDescent="0.25">
      <c r="A5" s="181">
        <v>3</v>
      </c>
      <c r="B5" s="180" t="s">
        <v>185</v>
      </c>
    </row>
    <row r="6" spans="1:5" ht="30" x14ac:dyDescent="0.25">
      <c r="A6" s="181">
        <v>4</v>
      </c>
      <c r="B6" s="179" t="s">
        <v>186</v>
      </c>
      <c r="C6" s="155"/>
    </row>
    <row r="7" spans="1:5" x14ac:dyDescent="0.25">
      <c r="A7" s="181">
        <v>5</v>
      </c>
      <c r="B7" s="179" t="s">
        <v>188</v>
      </c>
      <c r="C7" s="155"/>
    </row>
    <row r="8" spans="1:5" ht="30" x14ac:dyDescent="0.25">
      <c r="B8" s="183" t="s">
        <v>310</v>
      </c>
      <c r="C8" s="155"/>
    </row>
    <row r="9" spans="1:5" x14ac:dyDescent="0.25">
      <c r="A9" s="181">
        <v>6</v>
      </c>
      <c r="B9" t="s">
        <v>189</v>
      </c>
    </row>
    <row r="10" spans="1:5" x14ac:dyDescent="0.25">
      <c r="A10" s="181">
        <v>7</v>
      </c>
      <c r="B10" t="s">
        <v>190</v>
      </c>
      <c r="C10" s="284" t="s">
        <v>191</v>
      </c>
      <c r="D10" s="284"/>
      <c r="E10" s="284"/>
    </row>
    <row r="11" spans="1:5" ht="30" x14ac:dyDescent="0.25">
      <c r="A11" s="181">
        <v>8</v>
      </c>
      <c r="B11" s="179" t="s">
        <v>192</v>
      </c>
    </row>
    <row r="12" spans="1:5" x14ac:dyDescent="0.25">
      <c r="A12" s="181">
        <v>9</v>
      </c>
      <c r="B12" s="179" t="s">
        <v>312</v>
      </c>
    </row>
    <row r="13" spans="1:5" ht="30" x14ac:dyDescent="0.25">
      <c r="A13" s="181">
        <v>10</v>
      </c>
      <c r="B13" s="179" t="s">
        <v>193</v>
      </c>
    </row>
    <row r="14" spans="1:5" x14ac:dyDescent="0.25">
      <c r="A14" s="181">
        <v>11</v>
      </c>
      <c r="B14" t="s">
        <v>194</v>
      </c>
    </row>
    <row r="15" spans="1:5" x14ac:dyDescent="0.25">
      <c r="A15" s="181">
        <v>12</v>
      </c>
      <c r="B15" t="s">
        <v>195</v>
      </c>
    </row>
    <row r="16" spans="1:5" x14ac:dyDescent="0.25">
      <c r="B16" t="s">
        <v>196</v>
      </c>
    </row>
    <row r="17" spans="1:2" x14ac:dyDescent="0.25">
      <c r="A17" s="181">
        <v>13</v>
      </c>
      <c r="B17" t="s">
        <v>361</v>
      </c>
    </row>
    <row r="20" spans="1:2" ht="45" x14ac:dyDescent="0.25">
      <c r="B20" s="185" t="s">
        <v>197</v>
      </c>
    </row>
    <row r="21" spans="1:2" x14ac:dyDescent="0.25">
      <c r="B21" t="s">
        <v>198</v>
      </c>
    </row>
    <row r="23" spans="1:2" ht="30" x14ac:dyDescent="0.25">
      <c r="B23" s="203" t="s">
        <v>313</v>
      </c>
    </row>
  </sheetData>
  <mergeCells count="1">
    <mergeCell ref="C10:E10"/>
  </mergeCells>
  <printOptions gridLines="1"/>
  <pageMargins left="0.2" right="0.2" top="0.75" bottom="0.75" header="0.3" footer="0.3"/>
  <pageSetup orientation="landscape" r:id="rId1"/>
  <headerFooter>
    <oddHeader xml:space="preserve">&amp;LSeneca Designs
&amp;CAMA ADJ24*004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B5D2-1971-4415-8311-48951F0599A4}">
  <dimension ref="A1:E34"/>
  <sheetViews>
    <sheetView topLeftCell="A14" workbookViewId="0">
      <selection activeCell="A27" sqref="A27"/>
    </sheetView>
  </sheetViews>
  <sheetFormatPr defaultRowHeight="15" x14ac:dyDescent="0.25"/>
  <cols>
    <col min="1" max="1" width="29.85546875" bestFit="1" customWidth="1"/>
    <col min="2" max="2" width="41.42578125" bestFit="1" customWidth="1"/>
    <col min="3" max="3" width="25.85546875" bestFit="1" customWidth="1"/>
    <col min="4" max="4" width="17.7109375" style="176" bestFit="1" customWidth="1"/>
    <col min="5" max="5" width="9.140625" style="155"/>
  </cols>
  <sheetData>
    <row r="1" spans="1:5" x14ac:dyDescent="0.25">
      <c r="A1" s="158" t="s">
        <v>199</v>
      </c>
      <c r="B1" s="159" t="s">
        <v>200</v>
      </c>
      <c r="C1" s="159" t="s">
        <v>201</v>
      </c>
      <c r="D1" s="186" t="s">
        <v>202</v>
      </c>
      <c r="E1" s="160" t="s">
        <v>184</v>
      </c>
    </row>
    <row r="2" spans="1:5" x14ac:dyDescent="0.25">
      <c r="A2" s="161" t="s">
        <v>203</v>
      </c>
      <c r="B2" s="285"/>
      <c r="C2" s="286"/>
      <c r="D2" s="286"/>
      <c r="E2" s="287"/>
    </row>
    <row r="3" spans="1:5" x14ac:dyDescent="0.25">
      <c r="A3" s="162" t="s">
        <v>204</v>
      </c>
      <c r="B3" s="141"/>
      <c r="C3" s="141"/>
      <c r="D3" s="175"/>
      <c r="E3" s="163"/>
    </row>
    <row r="4" spans="1:5" ht="23.25" x14ac:dyDescent="0.25">
      <c r="A4" s="222" t="s">
        <v>351</v>
      </c>
      <c r="B4" s="168" t="s">
        <v>206</v>
      </c>
      <c r="C4" s="141"/>
      <c r="D4" s="175"/>
      <c r="E4" s="163"/>
    </row>
    <row r="5" spans="1:5" x14ac:dyDescent="0.25">
      <c r="A5" s="164" t="s">
        <v>207</v>
      </c>
      <c r="B5" s="141" t="s">
        <v>208</v>
      </c>
      <c r="C5" s="141" t="s">
        <v>209</v>
      </c>
      <c r="D5" s="187" t="s">
        <v>210</v>
      </c>
      <c r="E5" s="163">
        <v>3.15</v>
      </c>
    </row>
    <row r="6" spans="1:5" x14ac:dyDescent="0.25">
      <c r="A6" s="164" t="s">
        <v>211</v>
      </c>
      <c r="B6" s="171" t="s">
        <v>212</v>
      </c>
      <c r="C6" s="141" t="s">
        <v>213</v>
      </c>
      <c r="D6" s="187" t="s">
        <v>214</v>
      </c>
      <c r="E6" s="163">
        <v>5.25</v>
      </c>
    </row>
    <row r="7" spans="1:5" x14ac:dyDescent="0.25">
      <c r="A7" s="165"/>
      <c r="E7" s="166"/>
    </row>
    <row r="8" spans="1:5" x14ac:dyDescent="0.25">
      <c r="A8" s="162" t="s">
        <v>215</v>
      </c>
      <c r="B8" s="141"/>
      <c r="C8" s="141"/>
      <c r="D8" s="175"/>
      <c r="E8" s="163"/>
    </row>
    <row r="9" spans="1:5" ht="23.25" x14ac:dyDescent="0.25">
      <c r="A9" s="222" t="s">
        <v>351</v>
      </c>
      <c r="B9" s="169" t="s">
        <v>216</v>
      </c>
      <c r="C9" s="141"/>
      <c r="D9" s="175"/>
      <c r="E9" s="163"/>
    </row>
    <row r="10" spans="1:5" x14ac:dyDescent="0.25">
      <c r="A10" s="164" t="s">
        <v>207</v>
      </c>
      <c r="B10" s="141" t="s">
        <v>208</v>
      </c>
      <c r="C10" s="141" t="s">
        <v>217</v>
      </c>
      <c r="D10" s="187" t="s">
        <v>218</v>
      </c>
      <c r="E10" s="163">
        <v>3.15</v>
      </c>
    </row>
    <row r="11" spans="1:5" x14ac:dyDescent="0.25">
      <c r="A11" s="218" t="s">
        <v>211</v>
      </c>
      <c r="B11" s="219" t="s">
        <v>343</v>
      </c>
      <c r="C11" s="220" t="s">
        <v>219</v>
      </c>
      <c r="D11" s="169" t="s">
        <v>344</v>
      </c>
      <c r="E11" s="221">
        <v>5.25</v>
      </c>
    </row>
    <row r="12" spans="1:5" x14ac:dyDescent="0.25">
      <c r="A12" s="165"/>
      <c r="E12" s="166"/>
    </row>
    <row r="13" spans="1:5" x14ac:dyDescent="0.25">
      <c r="A13" s="174" t="s">
        <v>221</v>
      </c>
      <c r="B13" s="285"/>
      <c r="C13" s="286"/>
      <c r="D13" s="286"/>
      <c r="E13" s="287"/>
    </row>
    <row r="14" spans="1:5" x14ac:dyDescent="0.25">
      <c r="A14" s="162" t="s">
        <v>204</v>
      </c>
      <c r="B14" s="141"/>
      <c r="C14" s="141"/>
      <c r="D14" s="175"/>
      <c r="E14" s="163"/>
    </row>
    <row r="15" spans="1:5" ht="23.25" x14ac:dyDescent="0.25">
      <c r="A15" s="222" t="s">
        <v>351</v>
      </c>
      <c r="B15" s="168" t="s">
        <v>222</v>
      </c>
      <c r="C15" s="141"/>
      <c r="D15" s="175"/>
      <c r="E15" s="163"/>
    </row>
    <row r="16" spans="1:5" x14ac:dyDescent="0.25">
      <c r="A16" s="164" t="s">
        <v>207</v>
      </c>
      <c r="B16" s="141" t="s">
        <v>223</v>
      </c>
      <c r="C16" s="141" t="s">
        <v>209</v>
      </c>
      <c r="D16" s="187" t="s">
        <v>224</v>
      </c>
      <c r="E16" s="163">
        <v>3.15</v>
      </c>
    </row>
    <row r="17" spans="1:5" x14ac:dyDescent="0.25">
      <c r="A17" s="164" t="s">
        <v>211</v>
      </c>
      <c r="B17" s="171" t="s">
        <v>212</v>
      </c>
      <c r="C17" s="141" t="s">
        <v>213</v>
      </c>
      <c r="D17" s="187" t="s">
        <v>214</v>
      </c>
      <c r="E17" s="163">
        <v>5.25</v>
      </c>
    </row>
    <row r="18" spans="1:5" x14ac:dyDescent="0.25">
      <c r="A18" s="165"/>
      <c r="E18" s="166"/>
    </row>
    <row r="19" spans="1:5" x14ac:dyDescent="0.25">
      <c r="A19" s="162" t="s">
        <v>215</v>
      </c>
      <c r="B19" s="141"/>
      <c r="C19" s="141"/>
      <c r="D19" s="175"/>
      <c r="E19" s="163"/>
    </row>
    <row r="20" spans="1:5" ht="23.25" x14ac:dyDescent="0.25">
      <c r="A20" s="222" t="s">
        <v>351</v>
      </c>
      <c r="B20" s="169" t="s">
        <v>225</v>
      </c>
      <c r="C20" s="141"/>
      <c r="D20" s="175"/>
      <c r="E20" s="163"/>
    </row>
    <row r="21" spans="1:5" x14ac:dyDescent="0.25">
      <c r="A21" s="164" t="s">
        <v>207</v>
      </c>
      <c r="B21" s="141" t="s">
        <v>223</v>
      </c>
      <c r="C21" s="141" t="s">
        <v>217</v>
      </c>
      <c r="D21" s="187" t="s">
        <v>226</v>
      </c>
      <c r="E21" s="163">
        <v>3.15</v>
      </c>
    </row>
    <row r="22" spans="1:5" x14ac:dyDescent="0.25">
      <c r="A22" s="164" t="s">
        <v>211</v>
      </c>
      <c r="B22" s="171" t="s">
        <v>212</v>
      </c>
      <c r="C22" s="141" t="s">
        <v>219</v>
      </c>
      <c r="D22" s="187" t="s">
        <v>220</v>
      </c>
      <c r="E22" s="163">
        <v>5.25</v>
      </c>
    </row>
    <row r="23" spans="1:5" x14ac:dyDescent="0.25">
      <c r="A23" s="170" t="s">
        <v>227</v>
      </c>
      <c r="B23" s="171"/>
      <c r="C23" s="171"/>
      <c r="D23" s="177"/>
      <c r="E23" s="172"/>
    </row>
    <row r="24" spans="1:5" x14ac:dyDescent="0.25">
      <c r="A24" s="156" t="s">
        <v>204</v>
      </c>
      <c r="B24" s="141"/>
      <c r="C24" s="141"/>
      <c r="D24" s="175"/>
      <c r="E24" s="157"/>
    </row>
    <row r="25" spans="1:5" x14ac:dyDescent="0.25">
      <c r="A25" s="192" t="s">
        <v>352</v>
      </c>
      <c r="B25" s="168" t="s">
        <v>228</v>
      </c>
      <c r="C25" s="141"/>
      <c r="D25" s="175"/>
      <c r="E25" s="157"/>
    </row>
    <row r="26" spans="1:5" x14ac:dyDescent="0.25">
      <c r="A26" s="164" t="s">
        <v>207</v>
      </c>
      <c r="B26" s="141" t="s">
        <v>229</v>
      </c>
      <c r="C26" s="141" t="s">
        <v>230</v>
      </c>
      <c r="D26" s="187" t="s">
        <v>231</v>
      </c>
      <c r="E26" s="157">
        <v>3.15</v>
      </c>
    </row>
    <row r="27" spans="1:5" x14ac:dyDescent="0.25">
      <c r="A27" s="164" t="s">
        <v>232</v>
      </c>
      <c r="B27" s="141" t="s">
        <v>229</v>
      </c>
      <c r="C27" s="141" t="s">
        <v>233</v>
      </c>
      <c r="D27" s="187" t="s">
        <v>234</v>
      </c>
      <c r="E27" s="178">
        <v>4.1500000000000004</v>
      </c>
    </row>
    <row r="28" spans="1:5" x14ac:dyDescent="0.25">
      <c r="A28" s="141"/>
      <c r="B28" s="141"/>
      <c r="C28" s="141"/>
      <c r="D28" s="175"/>
      <c r="E28" s="157"/>
    </row>
    <row r="29" spans="1:5" x14ac:dyDescent="0.25">
      <c r="A29" s="167" t="s">
        <v>235</v>
      </c>
      <c r="B29" s="169" t="s">
        <v>236</v>
      </c>
      <c r="C29" s="141"/>
      <c r="D29" s="175"/>
      <c r="E29" s="157"/>
    </row>
    <row r="30" spans="1:5" x14ac:dyDescent="0.25">
      <c r="A30" s="192" t="s">
        <v>352</v>
      </c>
      <c r="B30" s="173"/>
      <c r="C30" s="141"/>
      <c r="D30" s="175"/>
      <c r="E30" s="157"/>
    </row>
    <row r="31" spans="1:5" x14ac:dyDescent="0.25">
      <c r="A31" s="164" t="s">
        <v>207</v>
      </c>
      <c r="B31" s="173" t="s">
        <v>238</v>
      </c>
      <c r="C31" s="141" t="s">
        <v>239</v>
      </c>
      <c r="D31" s="187" t="s">
        <v>240</v>
      </c>
      <c r="E31" s="157">
        <v>3.15</v>
      </c>
    </row>
    <row r="32" spans="1:5" x14ac:dyDescent="0.25">
      <c r="A32" s="164" t="s">
        <v>211</v>
      </c>
      <c r="B32" s="173" t="s">
        <v>241</v>
      </c>
      <c r="C32" s="141" t="s">
        <v>242</v>
      </c>
      <c r="D32" s="187" t="s">
        <v>243</v>
      </c>
      <c r="E32" s="157">
        <v>5.25</v>
      </c>
    </row>
    <row r="33" spans="1:5" x14ac:dyDescent="0.25">
      <c r="A33" s="141"/>
      <c r="B33" s="141"/>
      <c r="C33" s="141"/>
      <c r="D33" s="175"/>
      <c r="E33" s="157"/>
    </row>
    <row r="34" spans="1:5" x14ac:dyDescent="0.25">
      <c r="A34" s="141"/>
      <c r="B34" s="141"/>
      <c r="C34" s="141"/>
      <c r="D34" s="175"/>
      <c r="E34" s="157"/>
    </row>
  </sheetData>
  <mergeCells count="2">
    <mergeCell ref="B2:E2"/>
    <mergeCell ref="B13:E13"/>
  </mergeCells>
  <printOptions horizontalCentered="1"/>
  <pageMargins left="0.4" right="0.4" top="0.25" bottom="0.25" header="0.3" footer="0.3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A5F9-864B-44DF-9DD7-07E54A957F2F}">
  <dimension ref="B2:T75"/>
  <sheetViews>
    <sheetView topLeftCell="A82" workbookViewId="0">
      <selection activeCell="C75" sqref="C75"/>
    </sheetView>
  </sheetViews>
  <sheetFormatPr defaultRowHeight="15" x14ac:dyDescent="0.25"/>
  <sheetData>
    <row r="2" spans="9:9" x14ac:dyDescent="0.25">
      <c r="I2" t="s">
        <v>356</v>
      </c>
    </row>
    <row r="3" spans="9:9" x14ac:dyDescent="0.25">
      <c r="I3" t="s">
        <v>298</v>
      </c>
    </row>
    <row r="31" spans="14:14" x14ac:dyDescent="0.25">
      <c r="N31" t="s">
        <v>357</v>
      </c>
    </row>
    <row r="32" spans="14:14" x14ac:dyDescent="0.25">
      <c r="N32" t="s">
        <v>298</v>
      </c>
    </row>
    <row r="41" spans="20:20" x14ac:dyDescent="0.25">
      <c r="T41" t="s">
        <v>359</v>
      </c>
    </row>
    <row r="42" spans="20:20" x14ac:dyDescent="0.25">
      <c r="T42" t="s">
        <v>299</v>
      </c>
    </row>
    <row r="69" spans="2:15" x14ac:dyDescent="0.25">
      <c r="B69" t="s">
        <v>360</v>
      </c>
    </row>
    <row r="70" spans="2:15" x14ac:dyDescent="0.25">
      <c r="B70" t="s">
        <v>299</v>
      </c>
    </row>
    <row r="74" spans="2:15" x14ac:dyDescent="0.25">
      <c r="O74" t="s">
        <v>358</v>
      </c>
    </row>
    <row r="75" spans="2:15" x14ac:dyDescent="0.25">
      <c r="O75" t="s">
        <v>300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248E-A672-4695-A1E4-91AC9DBB7847}">
  <dimension ref="A1:H19"/>
  <sheetViews>
    <sheetView workbookViewId="0">
      <selection activeCell="C10" sqref="C10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8.140625" bestFit="1" customWidth="1"/>
    <col min="4" max="4" width="12.7109375" bestFit="1" customWidth="1"/>
    <col min="5" max="5" width="17.42578125" bestFit="1" customWidth="1"/>
    <col min="6" max="6" width="10.42578125" bestFit="1" customWidth="1"/>
    <col min="7" max="8" width="11.85546875" bestFit="1" customWidth="1"/>
  </cols>
  <sheetData>
    <row r="1" spans="1:8" ht="45" x14ac:dyDescent="0.25">
      <c r="A1" s="223" t="s">
        <v>291</v>
      </c>
      <c r="B1" s="182" t="s">
        <v>355</v>
      </c>
      <c r="C1" s="224" t="s">
        <v>292</v>
      </c>
      <c r="D1" s="225" t="s">
        <v>293</v>
      </c>
      <c r="E1" s="226" t="s">
        <v>294</v>
      </c>
      <c r="F1" s="224" t="s">
        <v>295</v>
      </c>
      <c r="G1" s="227" t="s">
        <v>296</v>
      </c>
      <c r="H1" s="224" t="s">
        <v>297</v>
      </c>
    </row>
    <row r="2" spans="1:8" x14ac:dyDescent="0.25">
      <c r="A2" t="s">
        <v>57</v>
      </c>
      <c r="B2" t="s">
        <v>57</v>
      </c>
      <c r="C2" t="s">
        <v>57</v>
      </c>
      <c r="D2" t="s">
        <v>57</v>
      </c>
      <c r="E2" t="s">
        <v>57</v>
      </c>
      <c r="F2" t="s">
        <v>187</v>
      </c>
      <c r="G2" t="s">
        <v>210</v>
      </c>
      <c r="H2" t="s">
        <v>214</v>
      </c>
    </row>
    <row r="3" spans="1:8" x14ac:dyDescent="0.25">
      <c r="A3" t="s">
        <v>298</v>
      </c>
      <c r="B3" t="s">
        <v>299</v>
      </c>
      <c r="C3" s="217" t="s">
        <v>205</v>
      </c>
      <c r="D3" t="s">
        <v>300</v>
      </c>
      <c r="E3" t="s">
        <v>298</v>
      </c>
      <c r="F3" t="s">
        <v>237</v>
      </c>
      <c r="G3" t="s">
        <v>218</v>
      </c>
      <c r="H3" t="s">
        <v>220</v>
      </c>
    </row>
    <row r="4" spans="1:8" x14ac:dyDescent="0.25">
      <c r="A4" t="s">
        <v>187</v>
      </c>
      <c r="B4" t="s">
        <v>187</v>
      </c>
      <c r="C4" t="s">
        <v>187</v>
      </c>
      <c r="D4" t="s">
        <v>237</v>
      </c>
      <c r="E4" t="s">
        <v>187</v>
      </c>
      <c r="G4" t="s">
        <v>224</v>
      </c>
      <c r="H4" t="s">
        <v>301</v>
      </c>
    </row>
    <row r="5" spans="1:8" x14ac:dyDescent="0.25">
      <c r="A5" t="s">
        <v>237</v>
      </c>
      <c r="B5" t="s">
        <v>237</v>
      </c>
      <c r="C5" t="s">
        <v>237</v>
      </c>
      <c r="E5" t="s">
        <v>237</v>
      </c>
      <c r="G5" t="s">
        <v>226</v>
      </c>
      <c r="H5" t="s">
        <v>302</v>
      </c>
    </row>
    <row r="6" spans="1:8" x14ac:dyDescent="0.25">
      <c r="G6" t="s">
        <v>303</v>
      </c>
      <c r="H6" s="228" t="s">
        <v>344</v>
      </c>
    </row>
    <row r="7" spans="1:8" x14ac:dyDescent="0.25">
      <c r="C7" s="194" t="s">
        <v>306</v>
      </c>
      <c r="G7" t="s">
        <v>304</v>
      </c>
    </row>
    <row r="8" spans="1:8" x14ac:dyDescent="0.25">
      <c r="C8" t="s">
        <v>57</v>
      </c>
    </row>
    <row r="9" spans="1:8" x14ac:dyDescent="0.25">
      <c r="C9" t="s">
        <v>205</v>
      </c>
    </row>
    <row r="10" spans="1:8" x14ac:dyDescent="0.25">
      <c r="C10" t="s">
        <v>187</v>
      </c>
    </row>
    <row r="11" spans="1:8" x14ac:dyDescent="0.25">
      <c r="C11" t="s">
        <v>237</v>
      </c>
    </row>
    <row r="12" spans="1:8" x14ac:dyDescent="0.25">
      <c r="A12" s="288" t="s">
        <v>342</v>
      </c>
      <c r="B12" s="289"/>
      <c r="C12" s="289"/>
      <c r="D12" s="289"/>
      <c r="E12" s="289"/>
      <c r="F12" s="289"/>
      <c r="G12" s="289"/>
      <c r="H12" s="289"/>
    </row>
    <row r="13" spans="1:8" x14ac:dyDescent="0.25">
      <c r="A13" s="289"/>
      <c r="B13" s="289"/>
      <c r="C13" s="289"/>
      <c r="D13" s="289"/>
      <c r="E13" s="289"/>
      <c r="F13" s="289"/>
      <c r="G13" s="289"/>
      <c r="H13" s="289"/>
    </row>
    <row r="19" spans="3:3" x14ac:dyDescent="0.25">
      <c r="C19" s="216"/>
    </row>
  </sheetData>
  <mergeCells count="1">
    <mergeCell ref="A12:H13"/>
  </mergeCells>
  <dataValidations count="1">
    <dataValidation type="list" allowBlank="1" showInputMessage="1" showErrorMessage="1" sqref="A2:A5" xr:uid="{CBF2720E-6E7A-4257-8036-24BCA406EDC4}">
      <formula1>"Yes,No"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0A2ABA-2D2E-4B19-8B04-4A9B04FF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05342F-9C47-41E0-B06F-AB564F691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526FD6-1628-4BC7-99E6-AB178C29CBD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5-1-23</vt:lpstr>
      <vt:lpstr>Dress clothing</vt:lpstr>
      <vt:lpstr>Boots</vt:lpstr>
      <vt:lpstr>Polo shirts</vt:lpstr>
      <vt:lpstr>CASUAL CLOTHING - SENECA</vt:lpstr>
      <vt:lpstr>Instructions</vt:lpstr>
      <vt:lpstr>Logos</vt:lpstr>
      <vt:lpstr>Colors</vt:lpstr>
      <vt:lpstr>Sheet1</vt:lpstr>
      <vt:lpstr>'5-1-23'!Print_Area</vt:lpstr>
      <vt:lpstr>'Dress clothing'!Print_Area</vt:lpstr>
      <vt:lpstr>'5-1-23'!Print_Titles</vt:lpstr>
      <vt:lpstr>'Dress clothing'!Print_Titles</vt:lpstr>
    </vt:vector>
  </TitlesOfParts>
  <Manager/>
  <Company>WVOT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cp:keywords/>
  <dc:description/>
  <cp:lastModifiedBy>Baire, Nancy C NFG NG WVARNG (USA)</cp:lastModifiedBy>
  <cp:revision>3</cp:revision>
  <cp:lastPrinted>2025-02-28T13:52:43Z</cp:lastPrinted>
  <dcterms:created xsi:type="dcterms:W3CDTF">2013-07-09T18:33:13Z</dcterms:created>
  <dcterms:modified xsi:type="dcterms:W3CDTF">2025-02-28T13:53:21Z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  <property fmtid="{D5CDD505-2E9C-101B-9397-08002B2CF9AE}" pid="10" name="MediaServiceImageTags">
    <vt:lpwstr/>
  </property>
</Properties>
</file>